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8_CRP-02/03_Bidding Documents/Volume III/"/>
    </mc:Choice>
  </mc:AlternateContent>
  <xr:revisionPtr revIDLastSave="857" documentId="13_ncr:1_{7D46BF41-2B34-4316-8154-044E604C5155}" xr6:coauthVersionLast="47" xr6:coauthVersionMax="47" xr10:uidLastSave="{AB8AA3E1-5B1C-455A-9E51-3C24A538E9C3}"/>
  <workbookProtection workbookAlgorithmName="SHA-512" workbookHashValue="2r12Ui0Cr87repAH9L/l8b/6240zE2RPPlx3l85KHEC01dy8cPEr0C5LGJFFLhwGOZfu1H0IDU6DzyVwzeUBqw==" workbookSaltValue="1BrieNEHpkTCBBIwLZiOcQ==" workbookSpinCount="100000" lockStructure="1"/>
  <bookViews>
    <workbookView xWindow="-120" yWindow="-120" windowWidth="29040" windowHeight="15720" tabRatio="829" firstSheet="16"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23" sheetId="29" r:id="rId29"/>
    <sheet name="Attach-25" sheetId="30" r:id="rId30"/>
    <sheet name="Attach 26"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(QR)'!$I$418</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(QR)'!$AN$373</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(QR)'!$AN$374</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(QR)'!$AN$375</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30">'Attach 26'!$A$1:$E$26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28">'Attach-23'!$A$1:$E$26</definedName>
    <definedName name="_xlnm.Print_Area" localSheetId="29">'Attach-25'!$A$1:$E$26</definedName>
    <definedName name="_xlnm.Print_Area" localSheetId="6">'Attach-3 (QR)'!$A$1:$I$427</definedName>
    <definedName name="_xlnm.Print_Area" localSheetId="4">'Attach-3 (QR)_old'!$A$1:$J$407</definedName>
    <definedName name="_xlnm.Print_Area" localSheetId="31">'Bid Form 1st Envelope '!$A$1:$F$119</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30" hidden="1">'Attach 26'!$A$1:$E$27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28" hidden="1">'Attach-23'!$A$1:$E$27</definedName>
    <definedName name="Z_05855B4F_D61E_4C97_B759_B2F96767F6F8_.wvu.PrintArea" localSheetId="29" hidden="1">'Attach-25'!$A$1:$E$27</definedName>
    <definedName name="Z_05855B4F_D61E_4C97_B759_B2F96767F6F8_.wvu.PrintArea" localSheetId="6" hidden="1">'Attach-3 (QR)'!$A$1:$H$427</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(QR)'!$229:$235,'Attach-3 (QR)'!#REF!,'Attach-3 (QR)'!#REF!,'Attach-3 (QR)'!#REF!,'Attach-3 (QR)'!$243:$243,'Attach-3 (QR)'!$292:$294,'Attach-3 (QR)'!$353:$367</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'!$28:$29,'Bid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30" hidden="1">'Attach 26'!$A$1:$E$26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28" hidden="1">'Attach-23'!$A$1:$E$26</definedName>
    <definedName name="Z_067EF7EF_2552_42C0_8B2F_9338A16B73EB_.wvu.PrintArea" localSheetId="29" hidden="1">'Attach-25'!$A$1:$E$26</definedName>
    <definedName name="Z_067EF7EF_2552_42C0_8B2F_9338A16B73EB_.wvu.PrintArea" localSheetId="6" hidden="1">'Attach-3 (QR)'!$A$1:$I$427</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(QR)'!$21:$25,'Attach-3 (QR)'!$27:$27,'Attach-3 (QR)'!$37:$37,'Attach-3 (QR)'!#REF!,'Attach-3 (QR)'!#REF!,'Attach-3 (QR)'!$229:$235,'Attach-3 (QR)'!$243:$243,'Attach-3 (QR)'!$279:$405</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'!$28:$29,'Bid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(QR)'!$A$1:$H$427</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30" hidden="1">'Attach 26'!$A$1:$E$27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8" hidden="1">'Attach-23'!$A$1:$E$27</definedName>
    <definedName name="Z_15A19D23_A9FD_4FC1_B7B0_F2D16BDFC729_.wvu.PrintArea" localSheetId="29" hidden="1">'Attach-25'!$A$1:$E$27</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(QR)'!$A$1:$I$427</definedName>
    <definedName name="Z_176A4F7E_17B2_43CD_BA12_35A58E9B73EF_.wvu.Rows" localSheetId="6" hidden="1">'Attach-3 (QR)'!$21:$25,'Attach-3 (QR)'!$27:$27,'Attach-3 (QR)'!$37:$37,'Attach-3 (QR)'!#REF!,'Attach-3 (QR)'!#REF!,'Attach-3 (QR)'!$229:$235,'Attach-3 (QR)'!$243:$243,'Attach-3 (QR)'!$279:$405</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30" hidden="1">'Attach 26'!$A$1:$E$26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28" hidden="1">'Attach-23'!$A$1:$E$26</definedName>
    <definedName name="Z_176DC383_BC5B_4A2C_B484_0B54305CAC0E_.wvu.PrintArea" localSheetId="29" hidden="1">'Attach-25'!$A$1:$E$26</definedName>
    <definedName name="Z_176DC383_BC5B_4A2C_B484_0B54305CAC0E_.wvu.PrintArea" localSheetId="6" hidden="1">'Attach-3 (QR)'!$A$1:$I$427</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(QR)'!$21:$25,'Attach-3 (QR)'!$27:$27,'Attach-3 (QR)'!$37:$37,'Attach-3 (QR)'!$92:$92,'Attach-3 (QR)'!$165:$165,'Attach-3 (QR)'!$229:$235,'Attach-3 (QR)'!$243:$243,'Attach-3 (QR)'!$279:$405</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'!$28:$29,'Bid Form 1st Envelope '!$104:$104,'Bid Form 1st Envelope '!$107:$108</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(QR)'!$A$1:$H$427</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(QR)'!$34:$38,'Attach-3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(QR)'!$A$1:$H$427</definedName>
    <definedName name="Z_20A53A97_D2BD_4E7F_8ABC_E5DF94CF88E8_.wvu.PrintArea" localSheetId="4" hidden="1">'Attach-3 (QR)_old'!$A$1:$H$407</definedName>
    <definedName name="Z_20A53A97_D2BD_4E7F_8ABC_E5DF94CF88E8_.wvu.Rows" localSheetId="6" hidden="1">'Attach-3 (QR)'!#REF!,'Attach-3 (QR)'!#REF!,'Attach-3 (QR)'!#REF!,'Attach-3 (QR)'!$292:$294,'Attach-3 (QR)'!$316:$347,'Attach-3 (QR)'!$358:$367</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30" hidden="1">'Attach 26'!$A$1:$E$29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8" hidden="1">'Attach-23'!$A$1:$E$29</definedName>
    <definedName name="Z_240327DD_375F_45D4_BA52_89AFD79FE6A1_.wvu.PrintArea" localSheetId="29" hidden="1">'Attach-25'!$A$1:$E$29</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30" hidden="1">'Attach 26'!$A$1:$E$26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28" hidden="1">'Attach-23'!$A$1:$E$26</definedName>
    <definedName name="Z_273BBCBD_8F12_4445_A7CA_FDA7C67AE3D5_.wvu.PrintArea" localSheetId="29" hidden="1">'Attach-25'!$A$1:$E$26</definedName>
    <definedName name="Z_273BBCBD_8F12_4445_A7CA_FDA7C67AE3D5_.wvu.PrintArea" localSheetId="6" hidden="1">'Attach-3 (QR)'!$A$1:$I$427</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(QR)'!$21:$25,'Attach-3 (QR)'!$27:$27,'Attach-3 (QR)'!$37:$37,'Attach-3 (QR)'!#REF!,'Attach-3 (QR)'!#REF!,'Attach-3 (QR)'!$229:$235,'Attach-3 (QR)'!$243:$243,'Attach-3 (QR)'!$279:$405</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'!$28:$29,'Bid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30" hidden="1">'Attach 26'!$A$1:$E$26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28" hidden="1">'Attach-23'!$A$1:$E$26</definedName>
    <definedName name="Z_27CB7082_4FAB_46F1_8968_11E3E4A629B2_.wvu.PrintArea" localSheetId="29" hidden="1">'Attach-25'!$A$1:$E$26</definedName>
    <definedName name="Z_27CB7082_4FAB_46F1_8968_11E3E4A629B2_.wvu.PrintArea" localSheetId="6" hidden="1">'Attach-3 (QR)'!$A$1:$I$427</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(QR)'!$21:$25,'Attach-3 (QR)'!$27:$27,'Attach-3 (QR)'!$37:$37,'Attach-3 (QR)'!#REF!,'Attach-3 (QR)'!#REF!,'Attach-3 (QR)'!$229:$235,'Attach-3 (QR)'!$243:$243,'Attach-3 (QR)'!$279:$405</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'!$28:$29,'Bid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(QR)'!$A$1:$H$427</definedName>
    <definedName name="Z_280EA05C_4582_4B0F_895F_5C9134A73222_.wvu.PrintArea" localSheetId="4" hidden="1">'Attach-3 (QR)_old'!$A$1:$H$407</definedName>
    <definedName name="Z_280EA05C_4582_4B0F_895F_5C9134A73222_.wvu.Rows" localSheetId="6" hidden="1">'Attach-3 (QR)'!$229:$235,'Attach-3 (QR)'!#REF!,'Attach-3 (QR)'!#REF!,'Attach-3 (QR)'!$292:$294,'Attach-3 (QR)'!$316:$347,'Attach-3 (QR)'!$358:$367</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30" hidden="1">'Attach 26'!$A$1:$E$26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28" hidden="1">'Attach-23'!$A$1:$E$26</definedName>
    <definedName name="Z_2CF6F19D_227C_4840_A9E1_6C944B0145DB_.wvu.PrintArea" localSheetId="29" hidden="1">'Attach-25'!$A$1:$E$26</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'!$28:$29,'Bid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(QR)'!$A$1:$H$427</definedName>
    <definedName name="Z_308F00E9_5A71_4486_BCFD_DF8513C1906D_.wvu.PrintArea" localSheetId="4" hidden="1">'Attach-3 (QR)_old'!$A$1:$H$407</definedName>
    <definedName name="Z_308F00E9_5A71_4486_BCFD_DF8513C1906D_.wvu.Rows" localSheetId="6" hidden="1">'Attach-3 (QR)'!#REF!,'Attach-3 (QR)'!$229:$235,'Attach-3 (QR)'!#REF!,'Attach-3 (QR)'!#REF!,'Attach-3 (QR)'!#REF!,'Attach-3 (QR)'!$243:$243,'Attach-3 (QR)'!$292:$294,'Attach-3 (QR)'!$316:$347,'Attach-3 (QR)'!$353:$367</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(QR)'!$A$1:$H$427</definedName>
    <definedName name="Z_3365131F_6BE7_432A_859B_F41B794BB9E6_.wvu.PrintArea" localSheetId="4" hidden="1">'Attach-3 (QR)_old'!$A$1:$H$407</definedName>
    <definedName name="Z_3365131F_6BE7_432A_859B_F41B794BB9E6_.wvu.Rows" localSheetId="6" hidden="1">'Attach-3 (QR)'!#REF!,'Attach-3 (QR)'!$229:$235,'Attach-3 (QR)'!#REF!,'Attach-3 (QR)'!#REF!,'Attach-3 (QR)'!#REF!,'Attach-3 (QR)'!$243:$243,'Attach-3 (QR)'!$292:$294,'Attach-3 (QR)'!$308:$348,'Attach-3 (QR)'!$353:$367,'Attach-3 (QR)'!$385:$406</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30" hidden="1">'Attach 26'!$A$1:$E$27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8" hidden="1">'Attach-23'!$A$1:$E$27</definedName>
    <definedName name="Z_340562B9_6CEE_4962_8D7D_CA1C6778F52C_.wvu.PrintArea" localSheetId="29" hidden="1">'Attach-25'!$A$1:$E$27</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30" hidden="1">'Attach 26'!$A$1:$E$26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28" hidden="1">'Attach-23'!$A$1:$E$26</definedName>
    <definedName name="Z_3836A67F_51F8_4B52_B51D_937DC398CD1F_.wvu.PrintArea" localSheetId="29" hidden="1">'Attach-25'!$A$1:$E$26</definedName>
    <definedName name="Z_3836A67F_51F8_4B52_B51D_937DC398CD1F_.wvu.PrintArea" localSheetId="6" hidden="1">'Attach-3 (QR)'!$A$1:$I$427</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(QR)'!$21:$25,'Attach-3 (QR)'!$27:$27,'Attach-3 (QR)'!$37:$37,'Attach-3 (QR)'!$92:$92,'Attach-3 (QR)'!$165:$165,'Attach-3 (QR)'!$229:$235,'Attach-3 (QR)'!$243:$243,'Attach-3 (QR)'!$279:$405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'!$28:$29,'Bid Form 1st Envelope '!$104:$104,'Bid Form 1st Envelope '!$107:$108</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30" hidden="1">'Attach 26'!$A$1:$E$27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8" hidden="1">'Attach-23'!$A$1:$E$27</definedName>
    <definedName name="Z_38BECF6E_1A53_4F98_87B9_44F2C5F77E08_.wvu.PrintArea" localSheetId="29" hidden="1">'Attach-25'!$A$1:$E$27</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30" hidden="1">'Attach 26'!$A$1:$E$26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28" hidden="1">'Attach-23'!$A$1:$E$26</definedName>
    <definedName name="Z_3B6A9969_E4B8_452F_AFFE_7A4A13F5C420_.wvu.PrintArea" localSheetId="29" hidden="1">'Attach-25'!$A$1:$E$26</definedName>
    <definedName name="Z_3B6A9969_E4B8_452F_AFFE_7A4A13F5C420_.wvu.PrintArea" localSheetId="6" hidden="1">'Attach-3 (QR)'!$A$1:$I$427</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(QR)'!$21:$25,'Attach-3 (QR)'!$27:$27,'Attach-3 (QR)'!$37:$37,'Attach-3 (QR)'!$92:$92,'Attach-3 (QR)'!$165:$165,'Attach-3 (QR)'!$229:$235,'Attach-3 (QR)'!$243:$243,'Attach-3 (QR)'!$279:$405</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'!$28:$29,'Bid Form 1st Envelope '!$104:$104,'Bid Form 1st Envelope '!$107:$108</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30" hidden="1">'Attach 26'!$A$1:$E$29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8" hidden="1">'Attach-23'!$A$1:$E$29</definedName>
    <definedName name="Z_43BCBF1E_CDCF_4541_8D79_87EDCECBC1FD_.wvu.PrintArea" localSheetId="29" hidden="1">'Attach-25'!$A$1:$E$29</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30" hidden="1">'Attach 26'!$A$1:$E$27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8" hidden="1">'Attach-23'!$A$1:$E$27</definedName>
    <definedName name="Z_477F7E43_D393_45BA_B99B_D838E4629B5D_.wvu.PrintArea" localSheetId="29" hidden="1">'Attach-25'!$A$1:$E$27</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30" hidden="1">'Attach 26'!$A$1:$E$29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28" hidden="1">'Attach-23'!$A$1:$E$29</definedName>
    <definedName name="Z_494F6778_23FE_4AAC_B37D_6C7543FC13B9_.wvu.PrintArea" localSheetId="29" hidden="1">'Attach-25'!$A$1:$E$29</definedName>
    <definedName name="Z_494F6778_23FE_4AAC_B37D_6C7543FC13B9_.wvu.PrintArea" localSheetId="6" hidden="1">'Attach-3 (QR)'!$A$1:$H$427</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(QR)'!$34:$38,'Attach-3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30" hidden="1">'Attach 26'!$A$1:$E$26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28" hidden="1">'Attach-23'!$A$1:$E$26</definedName>
    <definedName name="Z_4B898AE2_7356_489E_882D_EC3B09CB95AA_.wvu.PrintArea" localSheetId="29" hidden="1">'Attach-25'!$A$1:$E$26</definedName>
    <definedName name="Z_4B898AE2_7356_489E_882D_EC3B09CB95AA_.wvu.PrintArea" localSheetId="6" hidden="1">'Attach-3 (QR)'!$A$1:$I$427</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(QR)'!$21:$25,'Attach-3 (QR)'!$27:$27,'Attach-3 (QR)'!$37:$37,'Attach-3 (QR)'!$92:$92,'Attach-3 (QR)'!$165:$165,'Attach-3 (QR)'!$229:$235,'Attach-3 (QR)'!$243:$243,'Attach-3 (QR)'!$279:$405</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'!$28:$29,'Bid Form 1st Envelope '!$104:$104,'Bid Form 1st Envelope '!$107:$108</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30" hidden="1">'Attach 26'!$A$1:$E$26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28" hidden="1">'Attach-23'!$A$1:$E$26</definedName>
    <definedName name="Z_51A6EE7B_1159_4743_BF27_95D329619B3B_.wvu.PrintArea" localSheetId="29" hidden="1">'Attach-25'!$A$1:$E$26</definedName>
    <definedName name="Z_51A6EE7B_1159_4743_BF27_95D329619B3B_.wvu.PrintArea" localSheetId="6" hidden="1">'Attach-3 (QR)'!$A$1:$I$427</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30" hidden="1">'Attach 26'!$18:$23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28" hidden="1">'Attach-23'!$18:$23</definedName>
    <definedName name="Z_51A6EE7B_1159_4743_BF27_95D329619B3B_.wvu.Rows" localSheetId="29" hidden="1">'Attach-25'!$18:$23</definedName>
    <definedName name="Z_51A6EE7B_1159_4743_BF27_95D329619B3B_.wvu.Rows" localSheetId="6" hidden="1">'Attach-3 (QR)'!$21:$25,'Attach-3 (QR)'!$27:$27,'Attach-3 (QR)'!$37:$37,'Attach-3 (QR)'!$92:$92,'Attach-3 (QR)'!$165:$165,'Attach-3 (QR)'!$229:$235,'Attach-3 (QR)'!$243:$243,'Attach-3 (QR)'!$279:$405</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'!$28:$29,'Bid Form 1st Envelope '!$104:$104,'Bid Form 1st Envelope '!$107:$108</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30" hidden="1">'Attach 26'!$A$1:$E$26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28" hidden="1">'Attach-23'!$A$1:$E$26</definedName>
    <definedName name="Z_5476C51C_4037_4B28_A818_10D7CDF0C66A_.wvu.PrintArea" localSheetId="29" hidden="1">'Attach-25'!$A$1:$E$26</definedName>
    <definedName name="Z_5476C51C_4037_4B28_A818_10D7CDF0C66A_.wvu.PrintArea" localSheetId="6" hidden="1">'Attach-3 (QR)'!$A$1:$I$427</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(QR)'!$21:$25,'Attach-3 (QR)'!$27:$27,'Attach-3 (QR)'!$37:$37,'Attach-3 (QR)'!#REF!,'Attach-3 (QR)'!#REF!,'Attach-3 (QR)'!$229:$235,'Attach-3 (QR)'!$243:$243,'Attach-3 (QR)'!$279:$405</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'!$28:$29,'Bid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(QR)'!$A$1:$H$427</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(QR)'!$A$1:$I$427</definedName>
    <definedName name="Z_5802F788_6BC6_4DD2_9B34_FB4B8F376754_.wvu.Rows" localSheetId="6" hidden="1">'Attach-3 (QR)'!$21:$25,'Attach-3 (QR)'!$27:$27,'Attach-3 (QR)'!$37:$37,'Attach-3 (QR)'!#REF!,'Attach-3 (QR)'!#REF!,'Attach-3 (QR)'!$229:$235,'Attach-3 (QR)'!$243:$243,'Attach-3 (QR)'!$279:$405</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(QR)'!$A$1:$H$427</definedName>
    <definedName name="Z_582CF44B_0703_4CA2_AB84_00685031CD39_.wvu.PrintArea" localSheetId="4" hidden="1">'Attach-3 (QR)_old'!$A$1:$H$407</definedName>
    <definedName name="Z_582CF44B_0703_4CA2_AB84_00685031CD39_.wvu.Rows" localSheetId="6" hidden="1">'Attach-3 (QR)'!#REF!,'Attach-3 (QR)'!$229:$235,'Attach-3 (QR)'!#REF!,'Attach-3 (QR)'!#REF!,'Attach-3 (QR)'!#REF!,'Attach-3 (QR)'!$243:$243,'Attach-3 (QR)'!$292:$294,'Attach-3 (QR)'!$316:$347,'Attach-3 (QR)'!$353:$367</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30" hidden="1">'Attach 26'!$A$1:$E$26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28" hidden="1">'Attach-23'!$A$1:$E$26</definedName>
    <definedName name="Z_5D67CA2D_8BB3_4F00_894F_4872C1BBE88F_.wvu.PrintArea" localSheetId="29" hidden="1">'Attach-25'!$A$1:$E$26</definedName>
    <definedName name="Z_5D67CA2D_8BB3_4F00_894F_4872C1BBE88F_.wvu.PrintArea" localSheetId="6" hidden="1">'Attach-3 (QR)'!$A$1:$I$427</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(QR)'!$21:$25,'Attach-3 (QR)'!$27:$27,'Attach-3 (QR)'!$37:$37,'Attach-3 (QR)'!#REF!,'Attach-3 (QR)'!#REF!,'Attach-3 (QR)'!$229:$235,'Attach-3 (QR)'!$243:$243,'Attach-3 (QR)'!$279:$405</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'!$28:$29,'Bid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30" hidden="1">'Attach 26'!$A$1:$E$26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28" hidden="1">'Attach-23'!$A$1:$E$26</definedName>
    <definedName name="Z_696D4A13_5E44_4B16_B107_EB70ABB06CBE_.wvu.PrintArea" localSheetId="29" hidden="1">'Attach-25'!$A$1:$E$26</definedName>
    <definedName name="Z_696D4A13_5E44_4B16_B107_EB70ABB06CBE_.wvu.PrintArea" localSheetId="6" hidden="1">'Attach-3 (QR)'!$A$1:$I$427</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(QR)'!$21:$25,'Attach-3 (QR)'!$27:$27,'Attach-3 (QR)'!$37:$37,'Attach-3 (QR)'!#REF!,'Attach-3 (QR)'!#REF!,'Attach-3 (QR)'!$229:$235,'Attach-3 (QR)'!$243:$243,'Attach-3 (QR)'!$279:$405</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'!$28:$29,'Bid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(QR)'!$A$1:$H$427</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(QR)'!$A$1:$I$427</definedName>
    <definedName name="Z_6DC6C963_9F04_44DD_BC90_C1641F014E55_.wvu.Rows" localSheetId="6" hidden="1">'Attach-3 (QR)'!$21:$25,'Attach-3 (QR)'!$27:$27,'Attach-3 (QR)'!$37:$37,'Attach-3 (QR)'!#REF!,'Attach-3 (QR)'!#REF!,'Attach-3 (QR)'!$229:$235,'Attach-3 (QR)'!$243:$243,'Attach-3 (QR)'!$279:$405</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(QR)'!$A$1:$H$427</definedName>
    <definedName name="Z_6FD3A41D_DEEE_48F5_96DB_6021F0BEBAF6_.wvu.PrintArea" localSheetId="4" hidden="1">'Attach-3 (QR)_old'!$A$1:$H$407</definedName>
    <definedName name="Z_6FD3A41D_DEEE_48F5_96DB_6021F0BEBAF6_.wvu.Rows" localSheetId="6" hidden="1">'Attach-3 (QR)'!#REF!,'Attach-3 (QR)'!$229:$235,'Attach-3 (QR)'!#REF!,'Attach-3 (QR)'!#REF!,'Attach-3 (QR)'!#REF!,'Attach-3 (QR)'!$243:$243,'Attach-3 (QR)'!$292:$294,'Attach-3 (QR)'!$308:$348,'Attach-3 (QR)'!$353:$367,'Attach-3 (QR)'!$385:$406</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(QR)'!$A$1:$I$427</definedName>
    <definedName name="Z_70B78559_AE2A_4A85_855C_A3044383137A_.wvu.PrintArea" localSheetId="4" hidden="1">'Attach-3 (QR)_old'!$A$1:$I$407</definedName>
    <definedName name="Z_70B78559_AE2A_4A85_855C_A3044383137A_.wvu.Rows" localSheetId="6" hidden="1">'Attach-3 (QR)'!$21:$25,'Attach-3 (QR)'!$27:$27,'Attach-3 (QR)'!$37:$37,'Attach-3 (QR)'!#REF!,'Attach-3 (QR)'!#REF!,'Attach-3 (QR)'!$229:$235,'Attach-3 (QR)'!$243:$243,'Attach-3 (QR)'!$279:$405</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(QR)'!$A$1:$H$427</definedName>
    <definedName name="Z_728AEB16_F9CD_4198_B4E9_2E28A5E42262_.wvu.PrintArea" localSheetId="4" hidden="1">'Attach-3 (QR)_old'!$A$1:$H$407</definedName>
    <definedName name="Z_728AEB16_F9CD_4198_B4E9_2E28A5E42262_.wvu.Rows" localSheetId="6" hidden="1">'Attach-3 (QR)'!#REF!,'Attach-3 (QR)'!$229:$235,'Attach-3 (QR)'!#REF!,'Attach-3 (QR)'!#REF!,'Attach-3 (QR)'!#REF!,'Attach-3 (QR)'!$243:$243,'Attach-3 (QR)'!$292:$294,'Attach-3 (QR)'!$308:$348,'Attach-3 (QR)'!$353:$367,'Attach-3 (QR)'!$385:$406</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30" hidden="1">'Attach 26'!$A$1:$E$26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28" hidden="1">'Attach-23'!$A$1:$E$26</definedName>
    <definedName name="Z_757C3C2F_C668_4CD7_806B_CA71CC57DCC1_.wvu.PrintArea" localSheetId="29" hidden="1">'Attach-25'!$A$1:$E$26</definedName>
    <definedName name="Z_757C3C2F_C668_4CD7_806B_CA71CC57DCC1_.wvu.PrintArea" localSheetId="6" hidden="1">'Attach-3 (QR)'!$A$1:$I$427</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(QR)'!$21:$25,'Attach-3 (QR)'!$27:$27,'Attach-3 (QR)'!$37:$37,'Attach-3 (QR)'!#REF!,'Attach-3 (QR)'!#REF!,'Attach-3 (QR)'!$229:$235,'Attach-3 (QR)'!$243:$243,'Attach-3 (QR)'!$279:$405</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'!$28:$29,'Bid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30" hidden="1">'Attach 26'!$A$1:$E$29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8" hidden="1">'Attach-23'!$A$1:$E$29</definedName>
    <definedName name="Z_7A9EA6D6_4DDF_43D9_92E6_C6AFAD14E266_.wvu.PrintArea" localSheetId="29" hidden="1">'Attach-25'!$A$1:$E$29</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(QR)'!$A$1:$H$427</definedName>
    <definedName name="Z_7DC13EB1_5F25_4667_BD87_340DAD4F0E72_.wvu.PrintArea" localSheetId="4" hidden="1">'Attach-3 (QR)_old'!$A$1:$H$407</definedName>
    <definedName name="Z_7DC13EB1_5F25_4667_BD87_340DAD4F0E72_.wvu.Rows" localSheetId="6" hidden="1">'Attach-3 (QR)'!#REF!,'Attach-3 (QR)'!$229:$235,'Attach-3 (QR)'!#REF!,'Attach-3 (QR)'!#REF!,'Attach-3 (QR)'!#REF!,'Attach-3 (QR)'!$243:$243,'Attach-3 (QR)'!$292:$294,'Attach-3 (QR)'!$316:$347,'Attach-3 (QR)'!$353:$367</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(QR)'!$A$1:$H$427</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30" hidden="1">'Attach 26'!$A$1:$E$27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8" hidden="1">'Attach-23'!$A$1:$E$27</definedName>
    <definedName name="Z_82E8A0F5_0020_4355_95CF_28601763A783_.wvu.PrintArea" localSheetId="29" hidden="1">'Attach-25'!$A$1:$E$27</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30" hidden="1">'Attach 26'!$A$1:$E$26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28" hidden="1">'Attach-23'!$A$1:$E$26</definedName>
    <definedName name="Z_869B0F9C_77A4_468D_A350_EA35CAE357D9_.wvu.PrintArea" localSheetId="29" hidden="1">'Attach-25'!$A$1:$E$26</definedName>
    <definedName name="Z_869B0F9C_77A4_468D_A350_EA35CAE357D9_.wvu.PrintArea" localSheetId="6" hidden="1">'Attach-3 (QR)'!$A$1:$I$427</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(QR)'!$21:$25,'Attach-3 (QR)'!$27:$27,'Attach-3 (QR)'!$37:$37,'Attach-3 (QR)'!#REF!,'Attach-3 (QR)'!#REF!,'Attach-3 (QR)'!$229:$235,'Attach-3 (QR)'!$243:$243,'Attach-3 (QR)'!$279:$405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'!$28:$29,'Bid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30" hidden="1">'Attach 26'!$A$1:$E$27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8" hidden="1">'Attach-23'!$A$1:$E$27</definedName>
    <definedName name="Z_8E3ED18F_7B8F_4A1C_969D_A70DC3B696C3_.wvu.PrintArea" localSheetId="29" hidden="1">'Attach-25'!$A$1:$E$27</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30" hidden="1">'Attach 26'!$A$1:$E$29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8" hidden="1">'Attach-23'!$A$1:$E$29</definedName>
    <definedName name="Z_8E7B022F_1113_4BA2_B2BA_8EDBE02A2557_.wvu.PrintArea" localSheetId="29" hidden="1">'Attach-25'!$A$1:$E$29</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30" hidden="1">'Attach 26'!$A$1:$E$27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8" hidden="1">'Attach-23'!$A$1:$E$27</definedName>
    <definedName name="Z_97C0FC0E_800C_45C9_895E_E91A3F1ADBA4_.wvu.PrintArea" localSheetId="29" hidden="1">'Attach-25'!$A$1:$E$27</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30" hidden="1">'Attach 26'!$A$1:$E$26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28" hidden="1">'Attach-23'!$A$1:$E$26</definedName>
    <definedName name="Z_9CD72AD0_8BDA_437F_A784_A667464C809C_.wvu.PrintArea" localSheetId="29" hidden="1">'Attach-25'!$A$1:$E$26</definedName>
    <definedName name="Z_9CD72AD0_8BDA_437F_A784_A667464C809C_.wvu.PrintArea" localSheetId="6" hidden="1">'Attach-3 (QR)'!$A$1:$I$427</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(QR)'!$21:$25,'Attach-3 (QR)'!$27:$27,'Attach-3 (QR)'!$37:$37,'Attach-3 (QR)'!#REF!,'Attach-3 (QR)'!#REF!,'Attach-3 (QR)'!$229:$235,'Attach-3 (QR)'!$243:$243,'Attach-3 (QR)'!$279:$405</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'!$28:$29,'Bid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30" hidden="1">'Attach 26'!$A$1:$E$26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28" hidden="1">'Attach-23'!$A$1:$E$26</definedName>
    <definedName name="Z_9F341631_288D_49D9_8F81_65CCC818C9BA_.wvu.PrintArea" localSheetId="29" hidden="1">'Attach-25'!$A$1:$E$26</definedName>
    <definedName name="Z_9F341631_288D_49D9_8F81_65CCC818C9BA_.wvu.PrintArea" localSheetId="6" hidden="1">'Attach-3 (QR)'!$A$1:$I$427</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(QR)'!$21:$25,'Attach-3 (QR)'!$27:$27,'Attach-3 (QR)'!$37:$37,'Attach-3 (QR)'!$92:$92,'Attach-3 (QR)'!$165:$165,'Attach-3 (QR)'!$229:$235,'Attach-3 (QR)'!$243:$243,'Attach-3 (QR)'!$279:$405</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'!$28:$29,'Bid Form 1st Envelope '!$104:$104,'Bid Form 1st Envelope '!$107:$108</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(QR)'!$A$1:$H$427</definedName>
    <definedName name="Z_9F8CD454_46B1_47B9_9F5F_73ED69AC40D4_.wvu.PrintArea" localSheetId="4" hidden="1">'Attach-3 (QR)_old'!$A$1:$H$407</definedName>
    <definedName name="Z_9F8CD454_46B1_47B9_9F5F_73ED69AC40D4_.wvu.Rows" localSheetId="6" hidden="1">'Attach-3 (QR)'!#REF!,'Attach-3 (QR)'!$229:$235,'Attach-3 (QR)'!#REF!,'Attach-3 (QR)'!#REF!,'Attach-3 (QR)'!#REF!,'Attach-3 (QR)'!$243:$243,'Attach-3 (QR)'!$292:$294,'Attach-3 (QR)'!$316:$347,'Attach-3 (QR)'!$353:$367</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(QR)'!$A$1:$H$427</definedName>
    <definedName name="Z_A317F5C2_E44F_4A46_8833_2AE6CAE06F6E_.wvu.PrintArea" localSheetId="4" hidden="1">'Attach-3 (QR)_old'!$A$1:$H$407</definedName>
    <definedName name="Z_A317F5C2_E44F_4A46_8833_2AE6CAE06F6E_.wvu.Rows" localSheetId="6" hidden="1">'Attach-3 (QR)'!#REF!,'Attach-3 (QR)'!#REF!,'Attach-3 (QR)'!#REF!,'Attach-3 (QR)'!$292:$294</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30" hidden="1">'Attach 26'!$A$1:$E$30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8" hidden="1">'Attach-23'!$A$1:$E$30</definedName>
    <definedName name="Z_A3F641DF_CF1D_48E3_AFDC_E52726A449CB_.wvu.PrintArea" localSheetId="29" hidden="1">'Attach-25'!$A$1:$E$30</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30" hidden="1">'Attach 26'!$A$1:$E$26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28" hidden="1">'Attach-23'!$A$1:$E$26</definedName>
    <definedName name="Z_A8583C01_5E6A_4469_ADCA_440E12AA8084_.wvu.PrintArea" localSheetId="29" hidden="1">'Attach-25'!$A$1:$E$26</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'!$28:$29,'Bid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(QR)'!$A$1:$H$427</definedName>
    <definedName name="Z_AF19F13B_761B_48FB_A70F_9439A4D7530B_.wvu.PrintArea" localSheetId="4" hidden="1">'Attach-3 (QR)_old'!$A$1:$H$407</definedName>
    <definedName name="Z_AF19F13B_761B_48FB_A70F_9439A4D7530B_.wvu.Rows" localSheetId="6" hidden="1">'Attach-3 (QR)'!$229:$235,'Attach-3 (QR)'!#REF!,'Attach-3 (QR)'!#REF!,'Attach-3 (QR)'!#REF!,'Attach-3 (QR)'!$292:$294,'Attach-3 (QR)'!$316:$347,'Attach-3 (QR)'!$358:$367</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30" hidden="1">'Attach 26'!$A$1:$E$26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28" hidden="1">'Attach-23'!$A$1:$E$26</definedName>
    <definedName name="Z_B8284B7F_813C_4C59_8CB2_9F34C8EAC9F3_.wvu.PrintArea" localSheetId="29" hidden="1">'Attach-25'!$A$1:$E$26</definedName>
    <definedName name="Z_B8284B7F_813C_4C59_8CB2_9F34C8EAC9F3_.wvu.PrintArea" localSheetId="6" hidden="1">'Attach-3 (QR)'!$A$1:$I$427</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30" hidden="1">'Attach 26'!$18:$23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28" hidden="1">'Attach-23'!$18:$23</definedName>
    <definedName name="Z_B8284B7F_813C_4C59_8CB2_9F34C8EAC9F3_.wvu.Rows" localSheetId="29" hidden="1">'Attach-25'!$18:$23</definedName>
    <definedName name="Z_B8284B7F_813C_4C59_8CB2_9F34C8EAC9F3_.wvu.Rows" localSheetId="6" hidden="1">'Attach-3 (QR)'!$21:$25,'Attach-3 (QR)'!$27:$27,'Attach-3 (QR)'!$37:$37,'Attach-3 (QR)'!$92:$92,'Attach-3 (QR)'!$165:$165,'Attach-3 (QR)'!$229:$235,'Attach-3 (QR)'!$243:$243,'Attach-3 (QR)'!$279:$405</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'!$28:$29,'Bid Form 1st Envelope '!$104:$104,'Bid Form 1st Envelope '!$107:$108</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30" hidden="1">'Attach 26'!$A$1:$E$26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28" hidden="1">'Attach-23'!$A$1:$E$26</definedName>
    <definedName name="Z_B9DDBA10_9BB0_4D91_9619_C113F75B2489_.wvu.PrintArea" localSheetId="29" hidden="1">'Attach-25'!$A$1:$E$26</definedName>
    <definedName name="Z_B9DDBA10_9BB0_4D91_9619_C113F75B2489_.wvu.PrintArea" localSheetId="6" hidden="1">'Attach-3 (QR)'!$A$1:$I$427</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(QR)'!$21:$25,'Attach-3 (QR)'!$27:$27,'Attach-3 (QR)'!$37:$37,'Attach-3 (QR)'!$92:$92,'Attach-3 (QR)'!$165:$165,'Attach-3 (QR)'!$229:$235,'Attach-3 (QR)'!$243:$243,'Attach-3 (QR)'!$279:$405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'!$28:$29,'Bid Form 1st Envelope '!$104:$104,'Bid Form 1st Envelope '!$107:$108</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30" hidden="1">'Attach 26'!$A$1:$E$27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8" hidden="1">'Attach-23'!$A$1:$E$27</definedName>
    <definedName name="Z_C5EDD9E3_0801_4479_8600_A80B0FCFDF0B_.wvu.PrintArea" localSheetId="29" hidden="1">'Attach-25'!$A$1:$E$27</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(QR)'!$A$1:$H$427</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(QR)'!$34:$38,'Attach-3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30" hidden="1">'Attach 26'!$A$1:$E$27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8" hidden="1">'Attach-23'!$A$1:$E$27</definedName>
    <definedName name="Z_CB7992C9_ABA5_4C7D_8C49_1E1D8E8875C7_.wvu.PrintArea" localSheetId="29" hidden="1">'Attach-25'!$A$1:$E$27</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30" hidden="1">'Attach 26'!$A$1:$E$29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Area" localSheetId="28" hidden="1">'Attach-23'!$A$1:$E$29</definedName>
    <definedName name="Z_CD4CA1A8_824A_452F_BDBA_32A47C1B3013_.wvu.PrintArea" localSheetId="29" hidden="1">'Attach-25'!$A$1:$E$29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30" hidden="1">'Attach 26'!$A$1:$E$26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28" hidden="1">'Attach-23'!$A$1:$E$26</definedName>
    <definedName name="Z_CDF7C778_C53B_45C7_952D_968F867FB204_.wvu.PrintArea" localSheetId="29" hidden="1">'Attach-25'!$A$1:$E$26</definedName>
    <definedName name="Z_CDF7C778_C53B_45C7_952D_968F867FB204_.wvu.PrintArea" localSheetId="6" hidden="1">'Attach-3 (QR)'!$A$1:$I$427</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(QR)'!$21:$25,'Attach-3 (QR)'!$27:$27,'Attach-3 (QR)'!$37:$37,'Attach-3 (QR)'!#REF!,'Attach-3 (QR)'!#REF!,'Attach-3 (QR)'!$229:$235,'Attach-3 (QR)'!$243:$243,'Attach-3 (QR)'!$279:$405</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'!$28:$29,'Bid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(QR)'!$A$1:$H$427</definedName>
    <definedName name="Z_D5994A17_2357_4B78_B667_DDB5D94B6FD1_.wvu.PrintArea" localSheetId="4" hidden="1">'Attach-3 (QR)_old'!$A$1:$H$407</definedName>
    <definedName name="Z_D5994A17_2357_4B78_B667_DDB5D94B6FD1_.wvu.Rows" localSheetId="6" hidden="1">'Attach-3 (QR)'!#REF!,'Attach-3 (QR)'!#REF!,'Attach-3 (QR)'!#REF!,'Attach-3 (QR)'!$292:$294</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30" hidden="1">'Attach 26'!$A$1:$E$26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28" hidden="1">'Attach-23'!$A$1:$E$26</definedName>
    <definedName name="Z_DBB6855E_D634_47BF_8EAD_2479D63E426E_.wvu.PrintArea" localSheetId="29" hidden="1">'Attach-25'!$A$1:$E$26</definedName>
    <definedName name="Z_DBB6855E_D634_47BF_8EAD_2479D63E426E_.wvu.PrintArea" localSheetId="6" hidden="1">'Attach-3 (QR)'!$A$1:$I$427</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(QR)'!$21:$25,'Attach-3 (QR)'!$27:$27,'Attach-3 (QR)'!$37:$37,'Attach-3 (QR)'!$92:$92,'Attach-3 (QR)'!$165:$165,'Attach-3 (QR)'!$229:$235,'Attach-3 (QR)'!$243:$243,'Attach-3 (QR)'!$279:$405</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'!$28:$29,'Bid Form 1st Envelope '!$104:$104,'Bid Form 1st Envelope '!$107:$108</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30" hidden="1">'Attach 26'!$A$1:$E$29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8" hidden="1">'Attach-23'!$A$1:$E$29</definedName>
    <definedName name="Z_DC28ED1E_3E35_4094_9C2B_5C0A1C1D459C_.wvu.PrintArea" localSheetId="29" hidden="1">'Attach-25'!$A$1:$E$29</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30" hidden="1">'Attach 26'!$A$1:$E$27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8" hidden="1">'Attach-23'!$A$1:$E$27</definedName>
    <definedName name="Z_E51D3662_FFCE_4FD6_A590_7DDC9E38C41F_.wvu.PrintArea" localSheetId="29" hidden="1">'Attach-25'!$A$1:$E$27</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(QR)'!$A$1:$I$427</definedName>
    <definedName name="Z_EB6D706F_EAFA_4638_9794_291A4840DB97_.wvu.PrintArea" localSheetId="4" hidden="1">'Attach-3 (QR)_old'!$A$1:$I$407</definedName>
    <definedName name="Z_EB6D706F_EAFA_4638_9794_291A4840DB97_.wvu.Rows" localSheetId="6" hidden="1">'Attach-3 (QR)'!$21:$25,'Attach-3 (QR)'!$27:$27,'Attach-3 (QR)'!$37:$37,'Attach-3 (QR)'!#REF!,'Attach-3 (QR)'!#REF!,'Attach-3 (QR)'!$229:$235,'Attach-3 (QR)'!$243:$243,'Attach-3 (QR)'!$279:$405</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(QR)'!$A$1:$H$427</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30" hidden="1">'Attach 26'!$A$1:$E$29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8" hidden="1">'Attach-23'!$A$1:$E$29</definedName>
    <definedName name="Z_ECEBABD0_566A_41C4_AA9A_38EA30EFEDA8_.wvu.PrintArea" localSheetId="29" hidden="1">'Attach-25'!$A$1:$E$29</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30" hidden="1">'Attach 26'!$A$1:$E$26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28" hidden="1">'Attach-23'!$A$1:$E$26</definedName>
    <definedName name="Z_F0C5A243_1ADF_42BF_85A0_B6506A13618B_.wvu.PrintArea" localSheetId="29" hidden="1">'Attach-25'!$A$1:$E$26</definedName>
    <definedName name="Z_F0C5A243_1ADF_42BF_85A0_B6506A13618B_.wvu.PrintArea" localSheetId="6" hidden="1">'Attach-3 (QR)'!$A$1:$I$427</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(QR)'!$21:$25,'Attach-3 (QR)'!$27:$27,'Attach-3 (QR)'!$37:$37,'Attach-3 (QR)'!#REF!,'Attach-3 (QR)'!#REF!,'Attach-3 (QR)'!$229:$235,'Attach-3 (QR)'!$243:$243,'Attach-3 (QR)'!$279:$405</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'!$28:$29,'Bid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30" hidden="1">'Attach 26'!$A$1:$E$26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28" hidden="1">'Attach-23'!$A$1:$E$26</definedName>
    <definedName name="Z_F8DC905B_04E9_41D7_B695_0DB8D092215B_.wvu.PrintArea" localSheetId="29" hidden="1">'Attach-25'!$A$1:$E$26</definedName>
    <definedName name="Z_F8DC905B_04E9_41D7_B695_0DB8D092215B_.wvu.PrintArea" localSheetId="6" hidden="1">'Attach-3 (QR)'!$A$1:$I$427</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(QR)'!$21:$25,'Attach-3 (QR)'!$27:$27,'Attach-3 (QR)'!$37:$37,'Attach-3 (QR)'!#REF!,'Attach-3 (QR)'!#REF!,'Attach-3 (QR)'!$229:$235,'Attach-3 (QR)'!$243:$243,'Attach-3 (QR)'!$279:$405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'!$28:$29,'Bid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30" hidden="1">'Attach 26'!$A$1:$E$29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8" hidden="1">'Attach-23'!$A$1:$E$29</definedName>
    <definedName name="Z_F9FE2C60_2849_4C32_B532_2B1A89FFA9CD_.wvu.PrintArea" localSheetId="29" hidden="1">'Attach-25'!$A$1:$E$29</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30" hidden="1">'Attach 26'!$A$1:$E$29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8" hidden="1">'Attach-23'!$A$1:$E$29</definedName>
    <definedName name="Z_FE4EC9C4_31B9_4D40_8323_5B16C3BC840F_.wvu.PrintArea" localSheetId="29" hidden="1">'Attach-25'!$A$1:$E$29</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32" l="1"/>
  <c r="A50" i="21" l="1"/>
  <c r="N127" i="7"/>
  <c r="N126" i="7"/>
  <c r="N105" i="7"/>
  <c r="N104" i="7"/>
  <c r="B57" i="32" l="1"/>
  <c r="B56" i="32"/>
  <c r="B55" i="32" l="1"/>
  <c r="B54" i="32"/>
  <c r="B53" i="32"/>
  <c r="B52" i="32"/>
  <c r="B15" i="32"/>
  <c r="B1" i="3"/>
  <c r="B2" i="2"/>
  <c r="E1" i="28"/>
  <c r="E11" i="31"/>
  <c r="E10" i="31"/>
  <c r="E9" i="31"/>
  <c r="E8" i="31"/>
  <c r="E7" i="31"/>
  <c r="E11" i="29"/>
  <c r="E10" i="29"/>
  <c r="E9" i="29"/>
  <c r="E8" i="29"/>
  <c r="E7" i="29"/>
  <c r="E11" i="30"/>
  <c r="E10" i="30"/>
  <c r="E9" i="30"/>
  <c r="E8" i="30"/>
  <c r="E7" i="30"/>
  <c r="E11" i="28"/>
  <c r="E10" i="28"/>
  <c r="E9" i="28"/>
  <c r="E8" i="28"/>
  <c r="E7" i="28"/>
  <c r="D11" i="24"/>
  <c r="G11" i="23"/>
  <c r="E12" i="18"/>
  <c r="E11" i="15"/>
  <c r="D12" i="12"/>
  <c r="H13" i="7"/>
  <c r="N80" i="7" l="1"/>
  <c r="N79" i="7"/>
  <c r="F1" i="15" l="1"/>
  <c r="F1" i="16"/>
  <c r="A26" i="18" l="1"/>
  <c r="A48" i="26" l="1"/>
  <c r="A43" i="26" l="1"/>
  <c r="A42" i="26"/>
  <c r="A40" i="26"/>
  <c r="A39" i="26"/>
  <c r="B91" i="32" l="1"/>
  <c r="B50" i="32" l="1"/>
  <c r="B49" i="32"/>
  <c r="E246" i="7" l="1"/>
  <c r="D45" i="7"/>
  <c r="A7" i="4" l="1"/>
  <c r="A7" i="7" l="1"/>
  <c r="A7" i="31"/>
  <c r="A7" i="29"/>
  <c r="A7" i="30"/>
  <c r="A7" i="28"/>
  <c r="B20" i="23"/>
  <c r="G10" i="23"/>
  <c r="G9" i="23"/>
  <c r="G8" i="23"/>
  <c r="A8" i="23"/>
  <c r="G7" i="23"/>
  <c r="Z2" i="23"/>
  <c r="E315" i="7" l="1"/>
  <c r="E279" i="7"/>
  <c r="B24" i="7"/>
  <c r="M23" i="7"/>
  <c r="M245" i="7" s="1"/>
  <c r="B23" i="7"/>
  <c r="M22" i="7"/>
  <c r="M243" i="7" s="1"/>
  <c r="B22" i="7"/>
  <c r="H12" i="7"/>
  <c r="H11" i="7"/>
  <c r="H10" i="7"/>
  <c r="A10" i="7"/>
  <c r="H7" i="7"/>
  <c r="I1" i="7"/>
  <c r="B315" i="7" l="1"/>
  <c r="B395" i="7" s="1"/>
  <c r="B246" i="7"/>
  <c r="B371" i="7" s="1"/>
  <c r="B279" i="7"/>
  <c r="B383" i="7" s="1"/>
  <c r="B152" i="5" l="1"/>
  <c r="B10" i="4" l="1"/>
  <c r="B11" i="4"/>
  <c r="B12" i="4"/>
  <c r="B9" i="4"/>
  <c r="B12" i="31" l="1"/>
  <c r="B12" i="28"/>
  <c r="B12" i="29"/>
  <c r="B12" i="30"/>
  <c r="B11" i="28"/>
  <c r="B11" i="31"/>
  <c r="B11" i="30"/>
  <c r="B11" i="29"/>
  <c r="B11" i="7"/>
  <c r="B9" i="29"/>
  <c r="B9" i="30"/>
  <c r="B9" i="28"/>
  <c r="B9" i="31"/>
  <c r="B12" i="7"/>
  <c r="B10" i="28"/>
  <c r="B10" i="30"/>
  <c r="B10" i="29"/>
  <c r="B10" i="31"/>
  <c r="B12" i="5"/>
  <c r="B14" i="7"/>
  <c r="B11" i="5"/>
  <c r="B13" i="7"/>
  <c r="B9" i="5"/>
  <c r="A37" i="21"/>
  <c r="B10" i="5"/>
  <c r="A38" i="21"/>
  <c r="A1" i="34" l="1"/>
  <c r="A8" i="34" s="1"/>
  <c r="B8" i="34" s="1"/>
  <c r="D8" i="34" s="1"/>
  <c r="A8" i="32"/>
  <c r="A9" i="32"/>
  <c r="A10" i="32"/>
  <c r="A11" i="32"/>
  <c r="A12" i="32"/>
  <c r="B21" i="32"/>
  <c r="AD21" i="32"/>
  <c r="B26" i="32"/>
  <c r="AD26" i="32"/>
  <c r="B27" i="32"/>
  <c r="H28" i="32"/>
  <c r="H29" i="32"/>
  <c r="B30" i="32"/>
  <c r="B31" i="32"/>
  <c r="B32" i="32"/>
  <c r="B33" i="32"/>
  <c r="B34" i="32"/>
  <c r="B35" i="32"/>
  <c r="B36" i="32"/>
  <c r="B37" i="32"/>
  <c r="B38" i="32"/>
  <c r="B39" i="32"/>
  <c r="B40" i="32"/>
  <c r="B41" i="32"/>
  <c r="B42" i="32"/>
  <c r="B43" i="32"/>
  <c r="B44" i="32"/>
  <c r="B45" i="32"/>
  <c r="B46" i="32"/>
  <c r="B47" i="32"/>
  <c r="B48"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3" i="31" s="1"/>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0" i="32" s="1"/>
  <c r="AA6" i="3"/>
  <c r="B7" i="3"/>
  <c r="I15" i="3"/>
  <c r="J15" i="3" s="1"/>
  <c r="L15" i="3"/>
  <c r="J21" i="3"/>
  <c r="B23" i="3"/>
  <c r="B24" i="3"/>
  <c r="H36" i="3"/>
  <c r="F1" i="2"/>
  <c r="B3" i="2"/>
  <c r="A8" i="24" l="1"/>
  <c r="A8" i="29"/>
  <c r="A8" i="30"/>
  <c r="A8" i="31"/>
  <c r="A8" i="28"/>
  <c r="E25" i="31"/>
  <c r="E25" i="30"/>
  <c r="E25" i="28"/>
  <c r="E25" i="29"/>
  <c r="C426" i="7"/>
  <c r="B25" i="31"/>
  <c r="B25" i="29"/>
  <c r="B25" i="30"/>
  <c r="B25" i="28"/>
  <c r="E24" i="31"/>
  <c r="E24" i="29"/>
  <c r="E24" i="28"/>
  <c r="E24" i="30"/>
  <c r="B24" i="31"/>
  <c r="B24" i="29"/>
  <c r="B24" i="28"/>
  <c r="B24" i="30"/>
  <c r="A1" i="28"/>
  <c r="A1" i="29"/>
  <c r="A1" i="30"/>
  <c r="A1" i="31"/>
  <c r="A3" i="30"/>
  <c r="A3" i="28"/>
  <c r="A3" i="29"/>
  <c r="A1" i="22"/>
  <c r="A1" i="23" s="1"/>
  <c r="A1" i="11"/>
  <c r="A1" i="7"/>
  <c r="A1" i="15"/>
  <c r="A1" i="16"/>
  <c r="A1" i="32"/>
  <c r="G426" i="7"/>
  <c r="F49" i="15"/>
  <c r="G425" i="7"/>
  <c r="F48" i="15"/>
  <c r="A3" i="7"/>
  <c r="A3" i="15"/>
  <c r="C425"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1"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<sst xmlns="http://schemas.openxmlformats.org/spreadsheetml/2006/main" count="2210" uniqueCount="1111">
  <si>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</si>
  <si>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</si>
  <si>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</si>
  <si>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</si>
  <si>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</si>
  <si>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</si>
  <si>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</si>
  <si>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</si>
  <si>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</si>
  <si>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</si>
  <si>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</si>
  <si>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</si>
  <si>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</si>
  <si>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</si>
  <si>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</si>
  <si>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</si>
  <si>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</si>
  <si>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</si>
  <si>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27: Bid Securing Declaration to be submitted by the Bidder.</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</si>
  <si>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</si>
  <si>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</si>
  <si>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</si>
  <si>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</si>
  <si>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</si>
  <si>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</si>
  <si>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</si>
  <si>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</si>
  <si>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</si>
  <si>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</si>
  <si>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</si>
  <si>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</si>
  <si>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</si>
  <si>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</si>
  <si>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</si>
  <si>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</si>
  <si>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</si>
  <si>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</si>
  <si>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</si>
  <si>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</si>
  <si>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</si>
  <si>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</si>
  <si>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</si>
  <si>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</si>
  <si>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</si>
  <si>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</si>
  <si>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</si>
  <si>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</si>
  <si>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</si>
  <si>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</si>
  <si>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</si>
  <si>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</si>
  <si>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</si>
  <si>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</si>
  <si>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</si>
  <si>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</si>
  <si>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</si>
  <si>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</si>
  <si>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</si>
  <si>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</si>
  <si>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</si>
  <si>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</si>
  <si>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</si>
  <si>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</si>
  <si>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</si>
  <si>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</si>
  <si>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</si>
  <si>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</si>
  <si>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</si>
  <si>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</si>
  <si>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</si>
  <si>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</si>
  <si>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</si>
  <si>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</si>
  <si>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</si>
  <si>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</si>
  <si>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</si>
  <si>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</si>
  <si>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</si>
  <si>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</si>
  <si>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</si>
  <si>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</si>
  <si>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</si>
  <si>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</si>
  <si>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</si>
  <si>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</si>
  <si>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</si>
  <si>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</si>
  <si>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</si>
  <si>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</si>
  <si>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</si>
  <si>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</si>
  <si>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</si>
  <si>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</si>
  <si>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</si>
  <si>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</si>
  <si>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</si>
  <si>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</si>
  <si>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</si>
  <si>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</si>
  <si>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</si>
  <si>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</si>
  <si>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</si>
  <si>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</si>
  <si>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</si>
  <si>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</si>
  <si>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</si>
  <si>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</si>
  <si>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</si>
  <si>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</si>
  <si>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</si>
  <si>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</si>
  <si>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</si>
  <si>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</si>
  <si>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</si>
  <si>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</si>
  <si>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</si>
  <si>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</si>
  <si>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</si>
  <si>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</si>
  <si>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</si>
  <si>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</si>
  <si>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</si>
  <si>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</si>
  <si>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</si>
  <si>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</si>
  <si>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</si>
  <si>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</si>
  <si>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</si>
  <si>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</si>
  <si>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</si>
  <si>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</si>
  <si>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</si>
  <si>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</si>
  <si>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</si>
  <si>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</si>
  <si>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</si>
  <si>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</si>
  <si>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</si>
  <si>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</si>
  <si>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</si>
  <si>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</si>
  <si>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</si>
  <si>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</si>
  <si>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</si>
  <si>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</si>
  <si>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</si>
  <si>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</si>
  <si>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</si>
  <si>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</si>
  <si>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</si>
  <si>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</si>
  <si>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</si>
  <si>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</si>
  <si>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</si>
  <si>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</si>
  <si>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</si>
  <si>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</si>
  <si>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</si>
  <si>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</si>
  <si>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</si>
  <si>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</si>
  <si>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</si>
  <si>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</si>
  <si>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</si>
  <si>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</si>
  <si>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</si>
  <si>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</si>
  <si>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</si>
  <si>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</si>
  <si>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</si>
  <si>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</si>
  <si>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</si>
  <si>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</si>
  <si>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</si>
  <si>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</si>
  <si>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</si>
  <si>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</si>
  <si>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</si>
  <si>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</si>
  <si>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</si>
  <si>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</si>
  <si>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</si>
  <si>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</si>
  <si>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</si>
  <si>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</si>
  <si>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</si>
  <si>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</si>
  <si>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</si>
  <si>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</si>
  <si>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</si>
  <si>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</si>
  <si>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</si>
  <si>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</si>
  <si>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</si>
  <si>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</si>
  <si>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</si>
  <si>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</si>
  <si>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</si>
  <si>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</si>
  <si>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</si>
  <si>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</si>
  <si>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</si>
  <si>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</si>
  <si>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</si>
  <si>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</si>
  <si>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</si>
  <si>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</si>
  <si>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</si>
  <si>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</si>
  <si>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</si>
  <si>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</si>
  <si>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</si>
  <si>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</si>
  <si>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</si>
  <si>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</si>
  <si>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</si>
  <si>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</si>
  <si>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</si>
  <si>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</si>
  <si>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</si>
  <si>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</si>
  <si>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</si>
  <si>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</si>
  <si>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</si>
  <si>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</si>
  <si>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</si>
  <si>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</si>
  <si>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</si>
  <si>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</si>
  <si>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</si>
  <si>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</si>
  <si>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</si>
  <si>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</si>
  <si>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</si>
  <si>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</si>
  <si>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</si>
  <si>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</si>
  <si>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</si>
  <si>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</si>
  <si>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</si>
  <si>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</si>
  <si>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</si>
  <si>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</si>
  <si>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</si>
  <si>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</si>
  <si>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</si>
  <si>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</si>
  <si>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</si>
  <si>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</si>
  <si>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</si>
  <si>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</si>
  <si>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</si>
  <si>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</si>
  <si>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</si>
  <si>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</si>
  <si>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</si>
  <si>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</si>
  <si>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</si>
  <si>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</si>
  <si>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</si>
  <si>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</si>
  <si>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</si>
  <si>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</si>
  <si>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</si>
  <si>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</si>
  <si>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</si>
  <si>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</si>
  <si>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</si>
  <si>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</si>
  <si>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</si>
  <si>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</si>
  <si>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</si>
  <si>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</si>
  <si>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</si>
  <si>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</si>
  <si>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</si>
  <si>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</si>
  <si>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</si>
  <si>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</si>
  <si>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</si>
  <si>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</si>
  <si>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</si>
  <si>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</si>
  <si>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</si>
  <si>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</si>
  <si>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</si>
  <si>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</si>
  <si>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</si>
  <si>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</si>
  <si>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</si>
  <si>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</si>
  <si>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</si>
  <si>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</si>
  <si>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</si>
  <si>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</si>
  <si>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</si>
  <si>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</si>
  <si>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</si>
  <si>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</si>
  <si>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</si>
  <si>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</si>
  <si>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</si>
  <si>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</si>
  <si>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</si>
  <si>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</si>
  <si>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</si>
  <si>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</si>
  <si>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</si>
  <si>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</si>
  <si>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</si>
  <si>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</si>
  <si>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</si>
  <si>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</si>
  <si>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</si>
  <si>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</si>
  <si>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</si>
  <si>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</si>
  <si>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</si>
  <si>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</si>
  <si>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</si>
  <si>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</si>
  <si>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</si>
  <si>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</si>
  <si>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</si>
  <si>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</si>
  <si>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</si>
  <si>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</si>
  <si>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</si>
  <si>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</si>
  <si>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</si>
  <si>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</si>
  <si>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</si>
  <si>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</si>
  <si>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</si>
  <si>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</si>
  <si>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</si>
  <si>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</si>
  <si>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</si>
  <si>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</si>
  <si>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</si>
  <si>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</si>
  <si>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</si>
  <si>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</si>
  <si>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</si>
  <si>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</si>
  <si>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</si>
  <si>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</si>
  <si>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</si>
  <si>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</si>
  <si>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</si>
  <si>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</si>
  <si>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</si>
  <si>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</si>
  <si>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</si>
  <si>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</si>
  <si>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</si>
  <si>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</si>
  <si>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</si>
  <si>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</si>
  <si>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</si>
  <si>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</si>
  <si>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</si>
  <si>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</si>
  <si>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</si>
  <si>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</si>
  <si>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</si>
  <si>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</si>
  <si>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</si>
  <si>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</si>
  <si>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</si>
  <si>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</si>
  <si>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</si>
  <si>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</si>
  <si>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</si>
  <si>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</si>
  <si>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</si>
  <si>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</si>
  <si>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</si>
  <si>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</si>
  <si>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</si>
  <si>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</si>
  <si>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</si>
  <si>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</si>
  <si>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</si>
  <si>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</si>
  <si>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</si>
  <si>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</si>
  <si>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</si>
  <si>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</si>
  <si>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</si>
  <si>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</si>
  <si>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</si>
  <si>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</si>
  <si>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</si>
  <si>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</si>
  <si>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</si>
  <si>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</si>
  <si>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</si>
  <si>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</si>
  <si>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</si>
  <si>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</si>
  <si>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</si>
  <si>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</si>
  <si>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</si>
  <si>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</si>
  <si>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</si>
  <si>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</si>
  <si>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</si>
  <si>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</si>
  <si>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</si>
  <si>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</si>
  <si>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</si>
  <si>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</si>
  <si>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</si>
  <si>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</si>
  <si>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</si>
  <si>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</si>
  <si>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</si>
  <si>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</si>
  <si>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</si>
  <si>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</si>
  <si>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</si>
  <si>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</si>
  <si>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</si>
  <si>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</si>
  <si>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</si>
  <si>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</si>
  <si>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</si>
  <si>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</si>
  <si>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</si>
  <si>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</si>
  <si>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</si>
  <si>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</si>
  <si>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</si>
  <si>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</si>
  <si>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</si>
  <si>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</si>
  <si>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</si>
  <si>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</si>
  <si>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</si>
  <si>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</si>
  <si>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</si>
  <si>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</si>
  <si>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</si>
  <si>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</si>
  <si>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</si>
  <si>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</si>
  <si>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</si>
  <si>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</si>
  <si>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</si>
  <si>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</si>
  <si>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</si>
  <si>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</si>
  <si>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</si>
  <si>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</si>
  <si>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</si>
  <si>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</si>
  <si>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</si>
  <si>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</si>
  <si>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</si>
  <si>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</si>
  <si>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</si>
  <si>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</si>
  <si>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</si>
  <si>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</si>
  <si>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</si>
  <si>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</si>
  <si>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</si>
  <si>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</si>
  <si>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</si>
  <si>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</si>
  <si>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</si>
  <si>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</si>
  <si>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</si>
  <si>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</si>
  <si>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</si>
  <si>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</si>
  <si>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</si>
  <si>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</si>
  <si>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</si>
  <si>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</si>
  <si>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</si>
  <si>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</si>
  <si>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</si>
  <si>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</si>
  <si>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</si>
  <si>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</si>
  <si>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</si>
  <si>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</si>
  <si>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</si>
  <si>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</si>
  <si>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</si>
  <si>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</si>
  <si>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</si>
  <si>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</si>
  <si>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</si>
  <si>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</si>
  <si>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</si>
  <si>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</si>
  <si>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</si>
  <si>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</si>
  <si>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</si>
  <si>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</si>
  <si>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</si>
  <si>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</si>
  <si>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</si>
  <si>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</si>
  <si>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</si>
  <si>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</si>
  <si>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</si>
  <si>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</si>
  <si>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</si>
  <si>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</si>
  <si>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</si>
  <si>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</si>
  <si>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</si>
  <si>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</si>
  <si>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</si>
  <si>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</si>
  <si>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</si>
  <si>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</si>
  <si>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</si>
  <si>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</si>
  <si>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</si>
  <si>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</si>
  <si>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</si>
  <si>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</si>
  <si>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</si>
  <si>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</si>
  <si>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</si>
  <si>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</si>
  <si>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</si>
  <si>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</si>
  <si>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</si>
  <si>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</si>
  <si>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</si>
  <si>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</si>
  <si>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</si>
  <si>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</si>
  <si>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</si>
  <si>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</si>
  <si>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</si>
  <si>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</si>
  <si>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</si>
  <si>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</si>
  <si>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</si>
  <si>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</si>
  <si>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</si>
  <si>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</si>
  <si>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</si>
  <si>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</si>
  <si>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</si>
  <si>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</si>
  <si>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</si>
  <si>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</si>
  <si>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</si>
  <si>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</si>
  <si>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</si>
  <si>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</si>
  <si>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</si>
  <si>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</si>
  <si>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</si>
  <si>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</si>
  <si>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</si>
  <si>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</si>
  <si>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</si>
  <si>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</si>
  <si>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</si>
  <si>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</si>
  <si>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</si>
  <si>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</si>
  <si>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</si>
  <si>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</si>
  <si>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</si>
  <si>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</si>
  <si>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</si>
  <si>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</si>
  <si>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</si>
  <si>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</si>
  <si>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</si>
  <si>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</si>
  <si>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</si>
  <si>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</si>
  <si>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</si>
  <si>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</si>
  <si>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</si>
  <si>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</si>
  <si>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</si>
  <si>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</si>
  <si>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</si>
  <si>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</si>
  <si>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</si>
  <si>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</si>
  <si>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</si>
  <si>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</si>
  <si>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</si>
  <si>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</si>
  <si>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</si>
  <si>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</si>
  <si>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</si>
  <si>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</si>
  <si>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</si>
  <si>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</si>
  <si>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</si>
  <si>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</si>
  <si>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</si>
  <si>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</si>
  <si>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</si>
  <si>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</si>
  <si>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</si>
  <si>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</si>
  <si>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</si>
  <si>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</si>
  <si>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</si>
  <si>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</si>
  <si>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</si>
  <si>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</si>
  <si>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</si>
  <si>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</si>
  <si>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</si>
  <si>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</si>
  <si>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</si>
  <si>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</si>
  <si>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</si>
  <si>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</si>
  <si>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</si>
  <si>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</si>
  <si>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</si>
  <si>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</si>
  <si>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</si>
  <si>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</si>
  <si>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</si>
  <si>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</si>
  <si>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</si>
  <si>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</si>
  <si>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</si>
  <si>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</si>
  <si>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</si>
  <si>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</si>
  <si>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</si>
  <si>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</si>
  <si>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</si>
  <si>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</si>
  <si>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</si>
  <si>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</si>
  <si>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</si>
  <si>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</si>
  <si>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</si>
  <si>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</si>
  <si>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</si>
  <si>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</si>
  <si>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</si>
  <si>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</si>
  <si>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</si>
  <si>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</si>
  <si>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</si>
  <si>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</si>
  <si>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</si>
  <si>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</si>
  <si>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</si>
  <si>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</si>
  <si>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</si>
  <si>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</si>
  <si>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</si>
  <si>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</si>
  <si>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</si>
  <si>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</si>
  <si>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</si>
  <si>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</si>
  <si>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</si>
  <si>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</si>
  <si>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</si>
  <si>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</si>
  <si>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</si>
  <si>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</si>
  <si>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</si>
  <si>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</si>
  <si>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</si>
  <si>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</si>
  <si>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</si>
  <si>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</si>
  <si>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</si>
  <si>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</si>
  <si>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</si>
  <si>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</si>
  <si>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</si>
  <si>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</si>
  <si>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</si>
  <si>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</si>
  <si>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</si>
  <si>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</si>
  <si>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</si>
  <si>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</si>
  <si>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</si>
  <si>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</si>
  <si>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</si>
  <si>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</si>
  <si>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</si>
  <si>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</si>
  <si>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</si>
  <si>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</si>
  <si>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</si>
  <si>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</si>
  <si>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</si>
  <si>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</si>
  <si>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</si>
  <si>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</si>
  <si>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</si>
  <si>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</si>
  <si>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</si>
  <si>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</si>
  <si>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</si>
  <si>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</si>
  <si>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</si>
  <si>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</si>
  <si>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</si>
  <si>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</si>
  <si>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</si>
  <si>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</si>
  <si>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</si>
  <si>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</si>
  <si>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</si>
  <si>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</si>
  <si>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</si>
  <si>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</si>
  <si>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</si>
  <si>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</si>
  <si>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</si>
  <si>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</si>
  <si>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</si>
  <si>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</si>
  <si>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</si>
  <si>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</si>
  <si>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</si>
  <si>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</si>
  <si>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</si>
  <si>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</si>
  <si>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</si>
  <si>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</si>
  <si>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</si>
  <si>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</si>
  <si>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</si>
  <si>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</si>
  <si>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</si>
  <si>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</si>
  <si>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</si>
  <si>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</si>
  <si>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</si>
  <si>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</si>
  <si>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</si>
  <si>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</si>
  <si>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</si>
  <si>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</si>
  <si>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</si>
  <si>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</si>
  <si>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</si>
  <si>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</si>
  <si>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</si>
  <si>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</si>
  <si>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</si>
  <si>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</si>
  <si>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</si>
  <si>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</si>
  <si>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</si>
  <si>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</si>
  <si>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</si>
  <si>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</si>
  <si>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</si>
  <si>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</si>
  <si>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</si>
  <si>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</si>
  <si>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</si>
  <si>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</si>
  <si>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</si>
  <si>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</si>
  <si>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</si>
  <si>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</si>
  <si>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</si>
  <si>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</si>
  <si>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</si>
  <si>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</si>
  <si>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</si>
  <si>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</si>
  <si>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</si>
  <si>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</si>
  <si>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</si>
  <si>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</si>
  <si>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</si>
  <si>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</si>
  <si>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</si>
  <si>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</si>
  <si>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</si>
  <si>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</si>
  <si>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</si>
  <si>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</si>
  <si>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</si>
  <si>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</si>
  <si>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</si>
  <si>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</si>
  <si>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</si>
  <si>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</si>
  <si>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</si>
  <si>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</si>
  <si>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</si>
  <si>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</si>
  <si>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</si>
  <si>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</si>
  <si>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</si>
  <si>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</si>
  <si>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</si>
  <si>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</si>
  <si>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</si>
  <si>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</si>
  <si>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</si>
  <si>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</si>
  <si>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</si>
  <si>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</si>
  <si>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</si>
  <si>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</si>
  <si>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</si>
  <si>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</si>
  <si>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</si>
  <si>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</si>
  <si>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</si>
  <si>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</si>
  <si>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</si>
  <si>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</si>
  <si>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</si>
  <si>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</si>
  <si>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</si>
  <si>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</si>
  <si>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</si>
  <si>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</si>
  <si>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</si>
  <si>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</si>
  <si>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</si>
  <si>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</si>
  <si>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</si>
  <si>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</si>
  <si>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</si>
  <si>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</si>
  <si>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</si>
  <si>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</si>
  <si>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</si>
  <si>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</si>
  <si>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</si>
  <si>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</si>
  <si>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</si>
  <si>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</si>
  <si>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</si>
  <si>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</si>
  <si>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</si>
  <si>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</si>
  <si>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</si>
  <si>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</si>
  <si>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</si>
  <si>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</si>
  <si>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</si>
  <si>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</si>
  <si>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</si>
  <si>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</si>
  <si>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</si>
  <si>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</si>
  <si>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</si>
  <si>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</si>
  <si>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</si>
  <si>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</si>
  <si>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</si>
  <si>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</si>
  <si>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</si>
  <si>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</si>
  <si>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</si>
  <si>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</si>
  <si>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</si>
  <si>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</si>
  <si>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</si>
  <si>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</si>
  <si>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</si>
  <si>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</si>
  <si>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</si>
  <si>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</si>
  <si>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</si>
  <si>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</si>
  <si>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</si>
  <si>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</si>
  <si>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</si>
  <si>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</si>
  <si>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</si>
  <si>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</si>
  <si>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</si>
  <si>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</si>
  <si>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</si>
  <si>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</si>
  <si>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</si>
  <si>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</si>
  <si>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</si>
  <si>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</si>
  <si>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</si>
  <si>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</si>
  <si>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</si>
  <si>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</si>
  <si>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</si>
  <si>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</si>
  <si>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</si>
  <si>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</si>
  <si>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</si>
  <si>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</si>
  <si>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</si>
  <si>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</si>
  <si>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</si>
  <si>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</si>
  <si>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</si>
  <si>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</si>
  <si>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</si>
  <si>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</si>
  <si>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</si>
  <si>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</si>
  <si>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</si>
  <si>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</si>
  <si>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</si>
  <si>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</si>
  <si>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</si>
  <si>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</si>
  <si>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</si>
  <si>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</si>
  <si>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</si>
  <si>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</si>
  <si>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</si>
  <si>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</si>
  <si>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</si>
  <si>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</si>
  <si>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</si>
  <si>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</si>
  <si>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</si>
  <si>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</si>
  <si>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</si>
  <si>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</si>
  <si>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</si>
  <si>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</si>
  <si>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</si>
  <si>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</si>
  <si>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</si>
  <si>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</si>
  <si>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</si>
  <si>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</si>
  <si>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</si>
  <si>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</si>
  <si>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</si>
  <si>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</si>
  <si>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</si>
  <si>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</si>
  <si>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</si>
  <si>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</si>
  <si>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</si>
  <si>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</si>
  <si>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</si>
  <si>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</si>
  <si>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</si>
  <si>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</si>
  <si>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</si>
  <si>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</si>
  <si>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</si>
  <si>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</si>
  <si>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</si>
  <si>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</si>
  <si>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</si>
  <si>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</si>
  <si>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</si>
  <si>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</si>
  <si>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</si>
  <si>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</si>
  <si>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</si>
  <si>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</si>
  <si>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</si>
  <si>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</si>
  <si>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</si>
  <si>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</si>
  <si>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</si>
  <si>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</si>
  <si>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</si>
  <si>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</si>
  <si>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</si>
  <si>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</si>
  <si>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</si>
  <si>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</si>
  <si>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</si>
  <si>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</si>
  <si>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</si>
  <si>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</si>
  <si>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</si>
  <si>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</si>
  <si>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</si>
  <si>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</si>
  <si>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</si>
  <si>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</si>
  <si>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</si>
  <si>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</si>
  <si>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</si>
  <si>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</si>
  <si>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</si>
  <si>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</si>
  <si>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</si>
  <si>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Do you have complete annual reports together with Audited statement of accounts of the company for FY 2023-24 (refer ITB Clause 9.3(c))</t>
  </si>
  <si>
    <t>2023-2024</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</si>
  <si>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</si>
  <si>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</si>
  <si>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</si>
  <si>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</si>
  <si>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</si>
  <si>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</si>
  <si>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</si>
  <si>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</si>
  <si>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</si>
  <si>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</si>
  <si>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</si>
  <si>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</si>
  <si>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</si>
  <si>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</si>
  <si>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</si>
  <si>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</si>
  <si>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</si>
  <si>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</si>
  <si>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</si>
  <si>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</si>
  <si>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</si>
  <si>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</si>
  <si>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</si>
  <si>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</si>
  <si>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</si>
  <si>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</si>
  <si>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</si>
  <si>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</si>
  <si>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</si>
  <si>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</si>
  <si>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</si>
  <si>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</si>
  <si>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</si>
  <si>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</si>
  <si>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</si>
  <si>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</si>
  <si>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</si>
  <si>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</si>
  <si>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</si>
  <si>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</si>
  <si>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</si>
  <si>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</si>
  <si>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</si>
  <si>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</si>
  <si>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</si>
  <si>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</si>
  <si>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</si>
  <si>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</si>
  <si>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</si>
  <si>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</si>
  <si>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</si>
  <si>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</si>
  <si>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</si>
  <si>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</si>
  <si>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</si>
  <si>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</si>
  <si>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</si>
  <si>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</si>
  <si>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</si>
  <si>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</si>
  <si>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</si>
  <si>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</si>
  <si>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</si>
  <si>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</si>
  <si>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</si>
  <si>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</si>
  <si>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</si>
  <si>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</si>
  <si>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</si>
  <si>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</si>
  <si>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</si>
  <si>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</si>
  <si>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</si>
  <si>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</si>
  <si>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r>
      <t xml:space="preserve">Route-2:
</t>
    </r>
    <r>
      <rPr>
        <i/>
        <sz val="12"/>
        <rFont val="Book Antiqua"/>
        <family val="1"/>
      </rPr>
      <t>The bidder (s)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</si>
  <si>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</si>
  <si>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i/>
        <sz val="10"/>
        <color rgb="FFFF0000"/>
        <rFont val="Book Antiqua"/>
        <family val="1"/>
      </rPr>
      <t>Rs. 106.94 Crore for 765kV Reactor Package-7RT-27</t>
    </r>
    <r>
      <rPr>
        <b/>
        <i/>
        <sz val="10"/>
        <color rgb="FFFF0000"/>
        <rFont val="Book Antiqua"/>
        <family val="1"/>
      </rPr>
      <t xml:space="preserve">
</t>
    </r>
    <r>
      <rPr>
        <i/>
        <sz val="10"/>
        <color rgb="FF000000"/>
        <rFont val="Book Antiqua"/>
        <family val="1"/>
      </rPr>
      <t xml:space="preserve">^Note-‘’Annual gross revenue from operations/gross operating income as incorporated in the profit &amp; loss account excluding other operative income/other income”.
c) Liquid Assets (L.A.) or/and evidence of access to or availability of credit facilities should be not less than </t>
    </r>
    <r>
      <rPr>
        <i/>
        <sz val="10"/>
        <color rgb="FFFF0000"/>
        <rFont val="Book Antiqua"/>
        <family val="1"/>
      </rPr>
      <t>Rs. 17.82 Crore for 765kV Reactor Package-7RT-27]</t>
    </r>
    <r>
      <rPr>
        <b/>
        <i/>
        <sz val="10"/>
        <color rgb="FFFF0000"/>
        <rFont val="Book Antiqua"/>
        <family val="1"/>
      </rPr>
      <t xml:space="preserve">
</t>
    </r>
    <r>
      <rPr>
        <i/>
        <sz val="10"/>
        <color rgb="FF00000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submission.</t>
    </r>
  </si>
  <si>
    <t>2024-2025</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</si>
  <si>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7RT-27-Bulk</t>
    </r>
    <r>
      <rPr>
        <sz val="11"/>
        <color rgb="FF000000"/>
        <rFont val="Book Antiqua"/>
        <family val="1"/>
      </rPr>
      <t>. The necessary documentary evidence is enclosed.</t>
    </r>
  </si>
  <si>
    <t>The sum of the raw material coefficients a, b, c, d should be between 0.55 to 0.65. The sum of all the coefficients including labour shall be a+b+c+d+l=0.85</t>
  </si>
  <si>
    <t>2024- 2025</t>
  </si>
  <si>
    <t>2029- 2030</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</si>
  <si>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</si>
  <si>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Information for E-payment, PF details and declaration regarding Micro/Small &amp; Medium Enterprises</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</si>
  <si>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30/03/2026</t>
    </r>
    <r>
      <rPr>
        <i/>
        <sz val="12"/>
        <color rgb="FF000000"/>
        <rFont val="Book Antiqua"/>
        <family val="1"/>
      </rPr>
      <t xml:space="preserve">.
                                                                                             </t>
    </r>
    <r>
      <rPr>
        <b/>
        <i/>
        <sz val="12"/>
        <color rgb="FF000000"/>
        <rFont val="Book Antiqua"/>
        <family val="1"/>
      </rPr>
      <t xml:space="preserve"> OR</t>
    </r>
    <r>
      <rPr>
        <i/>
        <sz val="12"/>
        <color rgb="FF000000"/>
        <rFont val="Book Antiqua"/>
        <family val="1"/>
      </rPr>
      <t xml:space="preserve">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</si>
  <si>
    <t>Rate Contract for Control and Protection Panels Package: CRP-02 consisting of CRP, SAS &amp; PMU associated with Rate Contract for Substation Equipment’s for implementation of Bay Extension works.</t>
  </si>
  <si>
    <t>CRP-02</t>
  </si>
  <si>
    <t xml:space="preserve"> CC/NT/W-MISC/DOM/A00/26/03365</t>
  </si>
  <si>
    <t>Attachment 23:  Compliance to the process related to the e-RA Terms &amp; Conditions and the Business Rules governing the e-RA</t>
  </si>
  <si>
    <t xml:space="preserve">Attachment 24: Declaration by the Bidder regarding events encountered pursuant to ITB Clause 2.1 </t>
  </si>
  <si>
    <t>Attachment 25: Certification by the Bidder as per DoE Order in line with ITB Clause 2.1</t>
  </si>
  <si>
    <t xml:space="preserve">Attachment 26: Undertaking regarding submission of original/Hard copy part of the bid. </t>
  </si>
  <si>
    <t>Attachment 28: Declaration by the bidder for 'Code of Integrity for Public procurement'</t>
  </si>
  <si>
    <t>Attachment 29:  Declaration by the bidder for Acknowledgement and Acceptance of Supplier Code of Conduct</t>
  </si>
  <si>
    <t>Attachment 3(QR)-Qualifying Requirement Data</t>
  </si>
  <si>
    <t xml:space="preserve">Attachment-3(QR) is attached with this Volume </t>
  </si>
  <si>
    <t>Dear Sir,  
We conform that the equipments offered shall have minimum performance specified in Technical Specification. We furthur guarantee the performance/efficiency of the equipments in response to Technical Specification</t>
  </si>
  <si>
    <t xml:space="preserve">In Accordance with Clause-2, Appendix-2, form of Contract Agreement, Section VI, Forms, Volume I 
The Prices shall remain firm and fixed during the currecy of the Contract.
</t>
  </si>
  <si>
    <t>Attachment-23</t>
  </si>
  <si>
    <t>Attachment-25</t>
  </si>
  <si>
    <r>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t>
    </r>
    <r>
      <rPr>
        <b/>
        <sz val="11"/>
        <rFont val="Book Antiqua"/>
        <family val="1"/>
      </rPr>
      <t>F.No.7/10/2021-PPD(1) (Order Public Procurement no.4) dated 23/02/2023 regarding regarding “Restriction under Rule 144(xi) of General Financial Rules</t>
    </r>
    <r>
      <rPr>
        <sz val="11"/>
        <rFont val="Book Antiqua"/>
        <family val="1"/>
      </rPr>
      <t>”issued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t>
    </r>
    <r>
      <rPr>
        <b/>
        <sz val="11"/>
        <rFont val="Book Antiqua"/>
        <family val="1"/>
      </rPr>
      <t xml:space="preserve"> [and on procurement from a bidder having Transfer of Technology (ToT) arrangement]**.</t>
    </r>
    <r>
      <rPr>
        <sz val="11"/>
        <rFont val="Book Antiqua"/>
        <family val="1"/>
      </rPr>
      <t xml:space="preserve">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t>
    </r>
    <r>
      <rPr>
        <b/>
        <sz val="11"/>
        <rFont val="Book Antiqua"/>
        <family val="1"/>
      </rPr>
      <t xml:space="preserve">**We certify that we, the bidder does not have any ToT arrangement requiring registration with competent authority.
OR 
We certify that we, the bidder has valid registration to participate in this procurement.
</t>
    </r>
    <r>
      <rPr>
        <sz val="11"/>
        <rFont val="Book Antiqua"/>
        <family val="1"/>
      </rPr>
      <t>** Applicable in case of packages requiring registration of bidder with ToT arrangement as per approval in package list/Technical &amp; administrative approval as per CC-CS Circular No. 09/2023</t>
    </r>
    <r>
      <rPr>
        <b/>
        <sz val="11"/>
        <rFont val="Book Antiqua"/>
        <family val="1"/>
      </rPr>
      <t xml:space="preserve">
</t>
    </r>
    <r>
      <rPr>
        <sz val="11"/>
        <rFont val="Book Antiqua"/>
        <family val="1"/>
      </rPr>
      <t xml:space="preserve">
We further declare that any misrepresentation or submission of false/forged document/information in this regard shall be dealt with as per the provisions of Integrity Pact and/or Bidding Documents and/or POWERGRID’s policy and procedures. 
</t>
    </r>
  </si>
  <si>
    <t xml:space="preserve">Compliance to the process related to the e-RA Terms &amp; Conditions and the Business Rules governing the e-RA
</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</si>
  <si>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</si>
  <si>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</si>
  <si>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</si>
  <si>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</si>
  <si>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Attachments 4,  4(A),  4(B),  5, 6, 7,  9,  10, 11, 12, 13, 14, 15, 16, 17,18, 19, 23, 25, 27, 28, 29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</si>
</sst>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FF0000"/>
      <name val="Book Antiqua"/>
      <family val="1"/>
    </font>
    <font>
      <i/>
      <sz val="10"/>
      <color rgb="FFFF0000"/>
      <name val="Book Antiqua"/>
      <family val="1"/>
    </font>
    <font>
      <sz val="16"/>
      <name val="Book Antiqua"/>
      <family val="1"/>
    </font>
    <font>
      <sz val="14"/>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10" fillId="0" borderId="4" xfId="0" applyFont="1" applyBorder="1" applyAlignment="1" applyProtection="1">
      <alignment horizontal="left" vertical="top" wrapText="1"/>
      <protection hidden="1"/>
    </xf>
    <xf numFmtId="0" fontId="9" fillId="0" borderId="4" xfId="0" applyFont="1" applyBorder="1" applyAlignment="1" applyProtection="1">
      <alignment horizontal="center" vertical="center"/>
      <protection hidden="1"/>
    </xf>
    <xf numFmtId="0" fontId="35" fillId="0" borderId="0" xfId="0" applyFont="1" applyProtection="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justify"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9" fillId="0" borderId="6" xfId="35" applyFont="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63" fillId="0" borderId="6" xfId="35" applyFont="1" applyBorder="1" applyAlignment="1" applyProtection="1">
      <alignment horizontal="left" vertical="center" wrapText="1"/>
      <protection hidden="1"/>
    </xf>
    <xf numFmtId="0" fontId="84" fillId="13" borderId="0" xfId="35" applyFont="1" applyFill="1" applyAlignment="1" applyProtection="1">
      <alignment horizontal="center" vertical="center" wrapText="1"/>
      <protection hidden="1"/>
    </xf>
    <xf numFmtId="0" fontId="105" fillId="0" borderId="0" xfId="35" applyFont="1" applyAlignment="1" applyProtection="1">
      <alignment horizontal="center" vertical="center"/>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84" fillId="13" borderId="34" xfId="52" applyFont="1" applyFill="1" applyBorder="1" applyAlignment="1" applyProtection="1">
      <alignment horizontal="center" vertical="center" wrapText="1"/>
      <protection hidden="1"/>
    </xf>
    <xf numFmtId="0" fontId="84" fillId="13" borderId="24" xfId="52" applyFont="1" applyFill="1" applyBorder="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8" fillId="0" borderId="10" xfId="0" applyFont="1" applyBorder="1" applyAlignment="1" applyProtection="1">
      <alignment horizontal="center" vertical="center" wrapText="1"/>
      <protection hidden="1"/>
    </xf>
    <xf numFmtId="0" fontId="8" fillId="2" borderId="26" xfId="0" applyFont="1" applyFill="1" applyBorder="1" applyAlignment="1" applyProtection="1">
      <alignment horizontal="center" vertical="top" wrapText="1"/>
      <protection locked="0"/>
    </xf>
    <xf numFmtId="0" fontId="8" fillId="2" borderId="11"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106" fillId="0" borderId="0" xfId="0" applyFont="1" applyAlignment="1">
      <alignment horizontal="left" vertical="center" wrapText="1"/>
    </xf>
    <xf numFmtId="0" fontId="24" fillId="0" borderId="4"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6" fillId="0" borderId="0" xfId="37" applyFont="1" applyAlignment="1" applyProtection="1">
      <alignment horizontal="center" vertical="top" wrapText="1"/>
      <protection hidden="1"/>
    </xf>
    <xf numFmtId="0" fontId="106" fillId="0" borderId="0" xfId="37" applyFont="1" applyAlignment="1" applyProtection="1">
      <alignment horizontal="center" vertical="top"/>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54"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9"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24"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6"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6"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5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7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5" y="35845972"/>
              <a:chExt cx="1523232"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3"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42"/>
              <a:chExt cx="1619250" cy="69420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93"/>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2" y="35863737"/>
              <a:chExt cx="1619255" cy="69410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3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40"/>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3"/>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185"/>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77"/>
              <a:chExt cx="1619255" cy="69472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7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0"/>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95" y="35863186"/>
              <a:chExt cx="1619238" cy="69446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5"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1" y="3621899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86"/>
              <a:chExt cx="1619274" cy="69446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92"/>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86"/>
              <a:chExt cx="1619261" cy="69446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6"/>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9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95" y="35863663"/>
              <a:chExt cx="1619238" cy="69420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95"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1" y="3621921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63" cy="69420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215"/>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0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1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30"/>
              <a:chExt cx="1619250" cy="6945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3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2" y="35863230"/>
              <a:chExt cx="1619255" cy="6945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3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116"/>
                <a:ext cx="983668"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30"/>
              <a:chExt cx="1619272" cy="6945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3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16"/>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88</xdr:row>
          <xdr:rowOff>203835</xdr:rowOff>
        </xdr:from>
        <xdr:to>
          <xdr:col>6</xdr:col>
          <xdr:colOff>1095793</xdr:colOff>
          <xdr:row>207</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5658971"/>
              <a:ext cx="2283168" cy="0"/>
              <a:chOff x="423" y="0"/>
              <a:chExt cx="7953440" cy="5658971"/>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53731" y="565897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53718" y="5658971"/>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53721" y="5658971"/>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53714" y="5658971"/>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53666" y="5658971"/>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88</xdr:row>
          <xdr:rowOff>203835</xdr:rowOff>
        </xdr:from>
        <xdr:to>
          <xdr:col>24</xdr:col>
          <xdr:colOff>316591</xdr:colOff>
          <xdr:row>207</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5658971"/>
              <a:ext cx="2774377" cy="0"/>
              <a:chOff x="406" y="0"/>
              <a:chExt cx="11230786" cy="5658971"/>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31063" y="5658971"/>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31047" y="5658971"/>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31053" y="5658971"/>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31045" y="5658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31003" y="565897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94</xdr:row>
          <xdr:rowOff>463235</xdr:rowOff>
        </xdr:from>
        <xdr:to>
          <xdr:col>6</xdr:col>
          <xdr:colOff>209204</xdr:colOff>
          <xdr:row>96</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5658971"/>
              <a:ext cx="1383592" cy="0"/>
              <a:chOff x="5642210" y="0"/>
              <a:chExt cx="1496213" cy="565897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657777" y="5658971"/>
                <a:ext cx="4524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74267" y="5658971"/>
                <a:ext cx="6306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642210" y="5658971"/>
                <a:ext cx="5689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1" y="0"/>
                <a:ext cx="9836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94</xdr:row>
          <xdr:rowOff>526571</xdr:rowOff>
        </xdr:from>
        <xdr:to>
          <xdr:col>7</xdr:col>
          <xdr:colOff>785550</xdr:colOff>
          <xdr:row>96</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5658971"/>
              <a:ext cx="1769666" cy="0"/>
              <a:chOff x="7228236" y="0"/>
              <a:chExt cx="1567420" cy="565897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28483"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919212"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28236" y="5658971"/>
                <a:ext cx="5352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8" y="0"/>
                <a:ext cx="92540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166</xdr:row>
          <xdr:rowOff>303962</xdr:rowOff>
        </xdr:from>
        <xdr:to>
          <xdr:col>6</xdr:col>
          <xdr:colOff>205741</xdr:colOff>
          <xdr:row>167</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5658971"/>
              <a:ext cx="1431215" cy="0"/>
              <a:chOff x="5582971" y="0"/>
              <a:chExt cx="1875050" cy="565897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603639" y="5658971"/>
                <a:ext cx="6083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582971" y="5658971"/>
                <a:ext cx="8872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9" y="0"/>
                <a:ext cx="6646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166</xdr:row>
          <xdr:rowOff>396199</xdr:rowOff>
        </xdr:from>
        <xdr:to>
          <xdr:col>7</xdr:col>
          <xdr:colOff>832044</xdr:colOff>
          <xdr:row>167</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5658971"/>
              <a:ext cx="1861185" cy="0"/>
              <a:chOff x="6793424" y="0"/>
              <a:chExt cx="1302653" cy="565897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7193698" y="5658971"/>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7208785" y="5658971"/>
                <a:ext cx="8872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4"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166</xdr:row>
          <xdr:rowOff>377188</xdr:rowOff>
        </xdr:from>
        <xdr:to>
          <xdr:col>24</xdr:col>
          <xdr:colOff>274317</xdr:colOff>
          <xdr:row>167</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5658971"/>
              <a:ext cx="1451147" cy="0"/>
              <a:chOff x="6793392" y="0"/>
              <a:chExt cx="3787531" cy="565897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9712617" y="5658971"/>
                <a:ext cx="6083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9693633" y="5658971"/>
                <a:ext cx="8872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176</xdr:row>
          <xdr:rowOff>205752</xdr:rowOff>
        </xdr:from>
        <xdr:to>
          <xdr:col>6</xdr:col>
          <xdr:colOff>205743</xdr:colOff>
          <xdr:row>178</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5658971"/>
              <a:ext cx="1497893" cy="0"/>
              <a:chOff x="5534651" y="0"/>
              <a:chExt cx="1923423" cy="565897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535752" y="5658971"/>
                <a:ext cx="10067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534651" y="5658971"/>
                <a:ext cx="8872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1" y="0"/>
                <a:ext cx="6646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176</xdr:row>
          <xdr:rowOff>167539</xdr:rowOff>
        </xdr:from>
        <xdr:to>
          <xdr:col>7</xdr:col>
          <xdr:colOff>897255</xdr:colOff>
          <xdr:row>177</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658971"/>
              <a:ext cx="1878778" cy="0"/>
              <a:chOff x="6793428" y="0"/>
              <a:chExt cx="1355111" cy="5658971"/>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7244702" y="5658971"/>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7261245" y="5658971"/>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176</xdr:row>
          <xdr:rowOff>167539</xdr:rowOff>
        </xdr:from>
        <xdr:to>
          <xdr:col>8</xdr:col>
          <xdr:colOff>1537063</xdr:colOff>
          <xdr:row>177</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5658971"/>
              <a:ext cx="1148443" cy="0"/>
              <a:chOff x="6793391" y="0"/>
              <a:chExt cx="4093849" cy="565897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9571935" y="5658971"/>
                <a:ext cx="13153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9629316" y="5658971"/>
                <a:ext cx="8872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91" y="0"/>
                <a:ext cx="664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208</xdr:row>
          <xdr:rowOff>285766</xdr:rowOff>
        </xdr:from>
        <xdr:to>
          <xdr:col>6</xdr:col>
          <xdr:colOff>205739</xdr:colOff>
          <xdr:row>209</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5658971"/>
              <a:ext cx="1440736" cy="0"/>
              <a:chOff x="5576066" y="0"/>
              <a:chExt cx="1881986" cy="565897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595949" y="5658971"/>
                <a:ext cx="6083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576066" y="5658971"/>
                <a:ext cx="8872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0"/>
                <a:ext cx="6646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208</xdr:row>
          <xdr:rowOff>238141</xdr:rowOff>
        </xdr:from>
        <xdr:to>
          <xdr:col>7</xdr:col>
          <xdr:colOff>868680</xdr:colOff>
          <xdr:row>209</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5658971"/>
              <a:ext cx="1878778" cy="0"/>
              <a:chOff x="6793430" y="0"/>
              <a:chExt cx="1326537" cy="565897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7216127" y="5658971"/>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7232673" y="5658971"/>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0"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208</xdr:row>
          <xdr:rowOff>285766</xdr:rowOff>
        </xdr:from>
        <xdr:to>
          <xdr:col>24</xdr:col>
          <xdr:colOff>316231</xdr:colOff>
          <xdr:row>209</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5658971"/>
              <a:ext cx="1474023" cy="0"/>
              <a:chOff x="6793385" y="0"/>
              <a:chExt cx="3812862" cy="565897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9736090" y="5658971"/>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9718961" y="5658971"/>
                <a:ext cx="887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217</xdr:row>
          <xdr:rowOff>217091</xdr:rowOff>
        </xdr:from>
        <xdr:to>
          <xdr:col>6</xdr:col>
          <xdr:colOff>207647</xdr:colOff>
          <xdr:row>218</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5658971"/>
              <a:ext cx="1490268" cy="0"/>
              <a:chOff x="5542086" y="0"/>
              <a:chExt cx="1915964" cy="565897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547596" y="5658971"/>
                <a:ext cx="88103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542086" y="5658971"/>
                <a:ext cx="8872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6" y="0"/>
                <a:ext cx="6646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217</xdr:row>
          <xdr:rowOff>245666</xdr:rowOff>
        </xdr:from>
        <xdr:to>
          <xdr:col>7</xdr:col>
          <xdr:colOff>944880</xdr:colOff>
          <xdr:row>218</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5658971"/>
              <a:ext cx="1878778" cy="0"/>
              <a:chOff x="6793430" y="0"/>
              <a:chExt cx="1402735" cy="565897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7292327" y="5658971"/>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7308871" y="5658971"/>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0"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217</xdr:row>
          <xdr:rowOff>226616</xdr:rowOff>
        </xdr:from>
        <xdr:to>
          <xdr:col>24</xdr:col>
          <xdr:colOff>274317</xdr:colOff>
          <xdr:row>218</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5658971"/>
              <a:ext cx="1394007" cy="0"/>
              <a:chOff x="6793368" y="0"/>
              <a:chExt cx="3908467" cy="565897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9734610" y="5658971"/>
                <a:ext cx="96722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9735036" y="5658971"/>
                <a:ext cx="8872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8"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94</xdr:row>
          <xdr:rowOff>437259</xdr:rowOff>
        </xdr:from>
        <xdr:to>
          <xdr:col>24</xdr:col>
          <xdr:colOff>561654</xdr:colOff>
          <xdr:row>96</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5658971"/>
              <a:ext cx="1773133" cy="0"/>
              <a:chOff x="7870234" y="0"/>
              <a:chExt cx="3162372" cy="565897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9747067"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10439320"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9746927" y="5658971"/>
                <a:ext cx="5352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4" y="0"/>
                <a:ext cx="9254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17317" y="5658971"/>
              <a:ext cx="1344147" cy="0"/>
              <a:chOff x="5468985" y="0"/>
              <a:chExt cx="1669455" cy="5658971"/>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485767" y="5658971"/>
                <a:ext cx="4524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984991" y="5658971"/>
                <a:ext cx="6306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468985" y="5658971"/>
                <a:ext cx="5689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6" y="0"/>
                <a:ext cx="9836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79230" y="5658971"/>
              <a:ext cx="1732026" cy="0"/>
              <a:chOff x="7015878" y="0"/>
              <a:chExt cx="1779797" cy="5658971"/>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017295"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691535"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015878" y="5658971"/>
                <a:ext cx="53525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4" y="0"/>
                <a:ext cx="9254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24245" y="5658971"/>
              <a:ext cx="1734585" cy="0"/>
              <a:chOff x="7870259" y="0"/>
              <a:chExt cx="2861071" cy="5658971"/>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9462679"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10138044"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9461343" y="5658971"/>
                <a:ext cx="5352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0"/>
                <a:ext cx="92541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17317" y="5658971"/>
              <a:ext cx="1344147" cy="0"/>
              <a:chOff x="5468985" y="0"/>
              <a:chExt cx="1669455" cy="5658971"/>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485767" y="5658971"/>
                <a:ext cx="4524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5984991" y="5658971"/>
                <a:ext cx="6306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468985" y="5658971"/>
                <a:ext cx="5689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6" y="0"/>
                <a:ext cx="9836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79230" y="5658971"/>
              <a:ext cx="1732026" cy="0"/>
              <a:chOff x="7015878" y="0"/>
              <a:chExt cx="1779797" cy="5658971"/>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017295"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691535"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015878" y="5658971"/>
                <a:ext cx="53525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4" y="0"/>
                <a:ext cx="9254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24245" y="5658971"/>
              <a:ext cx="1734585" cy="0"/>
              <a:chOff x="7870259" y="0"/>
              <a:chExt cx="2861071" cy="5658971"/>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9462679" y="5658971"/>
                <a:ext cx="4256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10138044" y="5658971"/>
                <a:ext cx="593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9461343" y="5658971"/>
                <a:ext cx="5352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0"/>
                <a:ext cx="92541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209</xdr:row>
          <xdr:rowOff>171512</xdr:rowOff>
        </xdr:from>
        <xdr:to>
          <xdr:col>6</xdr:col>
          <xdr:colOff>0</xdr:colOff>
          <xdr:row>210</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55022" y="5658971"/>
              <a:ext cx="1402978" cy="0"/>
              <a:chOff x="5397685" y="0"/>
              <a:chExt cx="2060376" cy="5658971"/>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420705" y="5658971"/>
                <a:ext cx="6083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397685" y="5658971"/>
                <a:ext cx="8872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1" y="0"/>
                <a:ext cx="664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209</xdr:row>
          <xdr:rowOff>171418</xdr:rowOff>
        </xdr:from>
        <xdr:to>
          <xdr:col>5</xdr:col>
          <xdr:colOff>1400173</xdr:colOff>
          <xdr:row>210</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55021" y="5658971"/>
              <a:ext cx="1402417" cy="0"/>
              <a:chOff x="5371107" y="0"/>
              <a:chExt cx="2086948" cy="5658971"/>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371107" y="5658971"/>
                <a:ext cx="13721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397529" y="5658971"/>
                <a:ext cx="887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7"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206275</xdr:rowOff>
    </xdr:from>
    <xdr:to>
      <xdr:col>6</xdr:col>
      <xdr:colOff>876454</xdr:colOff>
      <xdr:row>25</xdr:row>
      <xdr:rowOff>406300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197992</xdr:rowOff>
    </xdr:from>
    <xdr:to>
      <xdr:col>7</xdr:col>
      <xdr:colOff>578506</xdr:colOff>
      <xdr:row>25</xdr:row>
      <xdr:rowOff>485696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180848</xdr:rowOff>
    </xdr:from>
    <xdr:to>
      <xdr:col>5</xdr:col>
      <xdr:colOff>1203764</xdr:colOff>
      <xdr:row>25</xdr:row>
      <xdr:rowOff>398159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172564</xdr:rowOff>
    </xdr:from>
    <xdr:to>
      <xdr:col>6</xdr:col>
      <xdr:colOff>107787</xdr:colOff>
      <xdr:row>25</xdr:row>
      <xdr:rowOff>380282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5" sqref="C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5" t="s">
        <v>0</v>
      </c>
      <c r="B1" s="835" t="s">
        <v>1089</v>
      </c>
      <c r="C1" s="836"/>
      <c r="D1" s="836"/>
      <c r="E1" s="836"/>
      <c r="F1" s="836"/>
      <c r="G1" s="836"/>
      <c r="H1" s="836"/>
    </row>
    <row r="2" spans="1:8" s="24" customFormat="1" ht="30.75" customHeight="1">
      <c r="A2" s="765" t="s">
        <v>1</v>
      </c>
      <c r="B2" s="34" t="s">
        <v>1090</v>
      </c>
      <c r="C2" s="34"/>
      <c r="D2" s="34"/>
      <c r="E2" s="34"/>
      <c r="F2" s="34"/>
      <c r="G2" s="34"/>
      <c r="H2" s="34"/>
    </row>
    <row r="3" spans="1:8" s="24" customFormat="1" ht="30" customHeight="1">
      <c r="A3" s="765" t="s">
        <v>2</v>
      </c>
      <c r="B3" s="838" t="s">
        <v>1091</v>
      </c>
      <c r="C3" s="835"/>
      <c r="D3" s="835"/>
      <c r="E3" s="835"/>
      <c r="F3" s="835"/>
      <c r="G3" s="835"/>
      <c r="H3" s="34"/>
    </row>
    <row r="4" spans="1:8" s="24" customFormat="1">
      <c r="A4" s="34"/>
      <c r="B4" s="837"/>
      <c r="C4" s="837"/>
      <c r="D4" s="34"/>
      <c r="E4" s="34"/>
      <c r="F4" s="34"/>
      <c r="G4" s="34"/>
      <c r="H4" s="34"/>
    </row>
    <row r="5" spans="1:8" s="24" customFormat="1" ht="16.5">
      <c r="A5" s="765" t="s">
        <v>3</v>
      </c>
      <c r="B5" s="773">
        <v>24</v>
      </c>
      <c r="C5" s="496" t="s">
        <v>4</v>
      </c>
      <c r="D5" s="34"/>
      <c r="E5" s="34"/>
      <c r="F5" s="34"/>
      <c r="G5" s="34"/>
      <c r="H5" s="34"/>
    </row>
    <row r="6" spans="1:8">
      <c r="A6" s="34"/>
      <c r="B6" s="773"/>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39" t="s">
        <v>5</v>
      </c>
      <c r="B1" s="842" t="s">
        <v>6</v>
      </c>
      <c r="C1" s="842"/>
      <c r="D1" s="842"/>
      <c r="E1" s="842"/>
      <c r="F1" s="859" t="str">
        <f>": Transformer Package -" &amp; Basic!B2 &amp; " :"</f>
        <v>: Transformer Package -CRP-02 :</v>
      </c>
      <c r="G1" s="763" t="s">
        <v>7</v>
      </c>
      <c r="H1" s="84"/>
      <c r="I1" s="84"/>
      <c r="J1" s="85"/>
      <c r="L1" s="86" t="s">
        <v>8</v>
      </c>
    </row>
    <row r="2" spans="1:12" ht="62.25" customHeight="1">
      <c r="A2" s="840"/>
      <c r="B2" s="843" t="str">
        <f>Basic!B1</f>
        <v>Rate Contract for Control and Protection Panels Package: CRP-02 consisting of CRP, SAS &amp; PMU associated with Rate Contract for Substation Equipment’s for implementation of Bay Extension works.</v>
      </c>
      <c r="C2" s="844"/>
      <c r="D2" s="844"/>
      <c r="E2" s="845"/>
      <c r="F2" s="860"/>
      <c r="G2" s="84"/>
      <c r="H2" s="84"/>
      <c r="I2" s="84"/>
      <c r="J2" s="85"/>
    </row>
    <row r="3" spans="1:12" ht="21" customHeight="1">
      <c r="A3" s="840"/>
      <c r="B3" s="863" t="str">
        <f>"Specification No.: " &amp; Basic!B3</f>
        <v>Specification No.:  CC/NT/W-MISC/DOM/A00/26/03365</v>
      </c>
      <c r="C3" s="863"/>
      <c r="D3" s="863"/>
      <c r="E3" s="863"/>
      <c r="F3" s="860"/>
      <c r="G3" s="84"/>
      <c r="H3" s="84"/>
      <c r="I3" s="84"/>
      <c r="J3" s="85"/>
    </row>
    <row r="4" spans="1:12" s="96" customFormat="1" ht="18" customHeight="1">
      <c r="A4" s="840"/>
      <c r="B4" s="218">
        <v>1</v>
      </c>
      <c r="C4" s="858" t="s">
        <v>9</v>
      </c>
      <c r="D4" s="858"/>
      <c r="E4" s="858"/>
      <c r="F4" s="860"/>
      <c r="G4" s="94"/>
      <c r="H4" s="94"/>
      <c r="I4" s="93"/>
      <c r="J4" s="95"/>
    </row>
    <row r="5" spans="1:12" s="96" customFormat="1" ht="31.5" customHeight="1">
      <c r="A5" s="840"/>
      <c r="B5" s="219">
        <v>2</v>
      </c>
      <c r="C5" s="858" t="s">
        <v>1110</v>
      </c>
      <c r="D5" s="858"/>
      <c r="E5" s="858"/>
      <c r="F5" s="860"/>
      <c r="G5" s="93"/>
      <c r="H5" s="93"/>
      <c r="I5" s="93"/>
      <c r="J5" s="95"/>
    </row>
    <row r="6" spans="1:12" s="96" customFormat="1" ht="21" customHeight="1">
      <c r="A6" s="840"/>
      <c r="B6" s="219">
        <v>3</v>
      </c>
      <c r="C6" s="847" t="s">
        <v>10</v>
      </c>
      <c r="D6" s="847"/>
      <c r="E6" s="847"/>
      <c r="F6" s="860"/>
      <c r="G6" s="93"/>
      <c r="H6" s="93"/>
      <c r="I6" s="93"/>
      <c r="J6" s="95"/>
    </row>
    <row r="7" spans="1:12" s="96" customFormat="1" ht="25.15" customHeight="1">
      <c r="A7" s="840"/>
      <c r="B7" s="219">
        <v>4</v>
      </c>
      <c r="C7" s="858" t="s">
        <v>11</v>
      </c>
      <c r="D7" s="858"/>
      <c r="E7" s="858"/>
      <c r="F7" s="860"/>
      <c r="G7" s="93"/>
      <c r="H7" s="93"/>
      <c r="I7" s="93"/>
      <c r="J7" s="95"/>
    </row>
    <row r="8" spans="1:12" s="96" customFormat="1" ht="20.25" customHeight="1">
      <c r="A8" s="840"/>
      <c r="B8" s="219">
        <v>5</v>
      </c>
      <c r="C8" s="858" t="s">
        <v>1098</v>
      </c>
      <c r="D8" s="858"/>
      <c r="E8" s="858"/>
      <c r="F8" s="860"/>
      <c r="G8" s="93"/>
      <c r="H8" s="93"/>
      <c r="I8" s="93"/>
      <c r="J8" s="95"/>
    </row>
    <row r="9" spans="1:12" s="96" customFormat="1" ht="37.5" customHeight="1">
      <c r="A9" s="840"/>
      <c r="B9" s="219">
        <v>6</v>
      </c>
      <c r="C9" s="858" t="s">
        <v>12</v>
      </c>
      <c r="D9" s="858"/>
      <c r="E9" s="858"/>
      <c r="F9" s="860"/>
      <c r="G9" s="93"/>
      <c r="H9" s="93"/>
      <c r="I9" s="93"/>
      <c r="J9" s="95"/>
    </row>
    <row r="10" spans="1:12" s="96" customFormat="1" ht="22.5" customHeight="1">
      <c r="A10" s="840"/>
      <c r="B10" s="220">
        <v>7</v>
      </c>
      <c r="C10" s="846" t="s">
        <v>13</v>
      </c>
      <c r="D10" s="846"/>
      <c r="E10" s="846"/>
      <c r="F10" s="860"/>
      <c r="G10" s="93"/>
      <c r="H10" s="93"/>
      <c r="I10" s="93"/>
      <c r="J10" s="95"/>
    </row>
    <row r="11" spans="1:12" s="96" customFormat="1" ht="29.25" customHeight="1">
      <c r="A11" s="840"/>
      <c r="B11" s="220">
        <v>8</v>
      </c>
      <c r="C11" s="846" t="s">
        <v>14</v>
      </c>
      <c r="D11" s="846"/>
      <c r="E11" s="846"/>
      <c r="F11" s="860"/>
      <c r="G11" s="93"/>
      <c r="H11" s="93"/>
      <c r="I11" s="93"/>
      <c r="J11" s="217"/>
    </row>
    <row r="12" spans="1:12" s="96" customFormat="1" ht="25.15" customHeight="1">
      <c r="A12" s="840"/>
      <c r="B12" s="497">
        <v>9</v>
      </c>
      <c r="C12" s="846" t="s">
        <v>15</v>
      </c>
      <c r="D12" s="846"/>
      <c r="E12" s="846"/>
      <c r="F12" s="860"/>
      <c r="G12" s="93"/>
      <c r="H12" s="93"/>
      <c r="I12" s="93"/>
      <c r="J12" s="217"/>
    </row>
    <row r="13" spans="1:12" s="96" customFormat="1" ht="38.25" customHeight="1">
      <c r="A13" s="840"/>
      <c r="B13" s="497">
        <v>10</v>
      </c>
      <c r="C13" s="847" t="s">
        <v>16</v>
      </c>
      <c r="D13" s="847"/>
      <c r="E13" s="848"/>
      <c r="F13" s="860"/>
      <c r="G13" s="93"/>
      <c r="H13" s="93"/>
      <c r="I13" s="93"/>
      <c r="J13" s="217"/>
    </row>
    <row r="14" spans="1:12" s="96" customFormat="1" ht="54" customHeight="1">
      <c r="A14" s="840"/>
      <c r="B14" s="497">
        <v>11</v>
      </c>
      <c r="C14" s="847" t="s">
        <v>17</v>
      </c>
      <c r="D14" s="847"/>
      <c r="E14" s="848"/>
      <c r="F14" s="860"/>
      <c r="G14" s="93"/>
      <c r="H14" s="93"/>
      <c r="I14" s="93"/>
      <c r="J14" s="217"/>
    </row>
    <row r="15" spans="1:12" s="96" customFormat="1" ht="35.25" customHeight="1">
      <c r="A15" s="840"/>
      <c r="B15" s="497">
        <v>12</v>
      </c>
      <c r="C15" s="847" t="s">
        <v>1092</v>
      </c>
      <c r="D15" s="847"/>
      <c r="E15" s="848"/>
      <c r="F15" s="860"/>
      <c r="G15" s="93"/>
      <c r="H15" s="93"/>
      <c r="I15" s="93"/>
      <c r="J15" s="217"/>
    </row>
    <row r="16" spans="1:12" s="96" customFormat="1" ht="22.5" customHeight="1">
      <c r="A16" s="840"/>
      <c r="B16" s="497">
        <v>13</v>
      </c>
      <c r="C16" s="847" t="s">
        <v>1093</v>
      </c>
      <c r="D16" s="847"/>
      <c r="E16" s="848"/>
      <c r="F16" s="860"/>
      <c r="G16" s="93"/>
      <c r="H16" s="93"/>
      <c r="I16" s="93"/>
      <c r="J16" s="217"/>
    </row>
    <row r="17" spans="1:10" s="96" customFormat="1" ht="17.25" customHeight="1">
      <c r="A17" s="840"/>
      <c r="B17" s="497">
        <v>14</v>
      </c>
      <c r="C17" s="847" t="s">
        <v>1094</v>
      </c>
      <c r="D17" s="847"/>
      <c r="E17" s="848"/>
      <c r="F17" s="860"/>
      <c r="G17" s="93"/>
      <c r="H17" s="93"/>
      <c r="I17" s="93"/>
      <c r="J17" s="217"/>
    </row>
    <row r="18" spans="1:10" s="96" customFormat="1" ht="17.25" customHeight="1">
      <c r="A18" s="840"/>
      <c r="B18" s="497">
        <v>15</v>
      </c>
      <c r="C18" s="847" t="s">
        <v>1095</v>
      </c>
      <c r="D18" s="847"/>
      <c r="E18" s="848"/>
      <c r="F18" s="860"/>
      <c r="G18" s="93"/>
      <c r="H18" s="93"/>
      <c r="I18" s="93"/>
      <c r="J18" s="217"/>
    </row>
    <row r="19" spans="1:10" s="96" customFormat="1" ht="20.25" customHeight="1">
      <c r="A19" s="840"/>
      <c r="B19" s="497">
        <v>16</v>
      </c>
      <c r="C19" s="847" t="s">
        <v>18</v>
      </c>
      <c r="D19" s="847"/>
      <c r="E19" s="848"/>
      <c r="F19" s="860"/>
      <c r="G19" s="93"/>
      <c r="H19" s="93"/>
      <c r="I19" s="93"/>
      <c r="J19" s="217"/>
    </row>
    <row r="20" spans="1:10" s="96" customFormat="1" ht="20.25" customHeight="1">
      <c r="A20" s="840"/>
      <c r="B20" s="497">
        <v>17</v>
      </c>
      <c r="C20" s="847" t="s">
        <v>1096</v>
      </c>
      <c r="D20" s="847"/>
      <c r="E20" s="848"/>
      <c r="F20" s="860"/>
      <c r="G20" s="93"/>
      <c r="H20" s="93"/>
      <c r="I20" s="93"/>
      <c r="J20" s="217"/>
    </row>
    <row r="21" spans="1:10" s="96" customFormat="1" ht="20.25" hidden="1" customHeight="1">
      <c r="A21" s="840"/>
      <c r="B21" s="497"/>
      <c r="F21" s="860"/>
      <c r="G21" s="93"/>
      <c r="H21" s="93"/>
      <c r="I21" s="93"/>
      <c r="J21" s="217"/>
    </row>
    <row r="22" spans="1:10" s="96" customFormat="1" ht="20.25" hidden="1" customHeight="1">
      <c r="A22" s="840"/>
      <c r="B22" s="497"/>
      <c r="C22" s="847"/>
      <c r="D22" s="847"/>
      <c r="E22" s="848"/>
      <c r="F22" s="860"/>
      <c r="G22" s="93"/>
      <c r="H22" s="93"/>
      <c r="I22" s="93"/>
      <c r="J22" s="217"/>
    </row>
    <row r="23" spans="1:10" s="96" customFormat="1" ht="20.25" customHeight="1">
      <c r="A23" s="840"/>
      <c r="B23" s="497">
        <v>18</v>
      </c>
      <c r="C23" s="847" t="s">
        <v>1097</v>
      </c>
      <c r="D23" s="847"/>
      <c r="E23" s="848"/>
      <c r="F23" s="860"/>
      <c r="G23" s="93"/>
      <c r="H23" s="93"/>
      <c r="I23" s="93"/>
      <c r="J23" s="217"/>
    </row>
    <row r="24" spans="1:10" s="96" customFormat="1" ht="37.5" customHeight="1">
      <c r="A24" s="840"/>
      <c r="B24" s="221" t="s">
        <v>19</v>
      </c>
      <c r="C24" s="864" t="s">
        <v>20</v>
      </c>
      <c r="D24" s="864"/>
      <c r="E24" s="865"/>
      <c r="F24" s="860"/>
      <c r="G24" s="93"/>
      <c r="H24" s="93"/>
      <c r="I24" s="93"/>
      <c r="J24" s="95"/>
    </row>
    <row r="25" spans="1:10" ht="17.25" customHeight="1">
      <c r="A25" s="840"/>
      <c r="B25" s="222"/>
      <c r="C25" s="222"/>
      <c r="D25" s="222"/>
      <c r="E25" s="222"/>
      <c r="F25" s="860"/>
      <c r="G25" s="84"/>
      <c r="H25" s="84"/>
      <c r="I25" s="84"/>
      <c r="J25" s="85"/>
    </row>
    <row r="26" spans="1:10" ht="30" customHeight="1">
      <c r="A26" s="840"/>
      <c r="B26" s="862"/>
      <c r="C26" s="862"/>
      <c r="D26" s="862"/>
      <c r="E26" s="862"/>
      <c r="F26" s="860"/>
      <c r="G26" s="84"/>
      <c r="H26" s="84"/>
      <c r="I26" s="84"/>
      <c r="J26" s="85"/>
    </row>
    <row r="27" spans="1:10" ht="21.75" customHeight="1">
      <c r="A27" s="840"/>
      <c r="B27" s="88"/>
      <c r="C27" s="88"/>
      <c r="D27" s="88"/>
      <c r="E27" s="88"/>
      <c r="F27" s="860"/>
      <c r="G27" s="84"/>
      <c r="H27" s="84"/>
      <c r="I27" s="84"/>
      <c r="J27" s="85"/>
    </row>
    <row r="28" spans="1:10" ht="24" customHeight="1">
      <c r="A28" s="840"/>
      <c r="B28" s="849"/>
      <c r="C28" s="850"/>
      <c r="D28" s="850"/>
      <c r="E28" s="851"/>
      <c r="F28" s="860"/>
    </row>
    <row r="29" spans="1:10" ht="15.95" customHeight="1">
      <c r="A29" s="840"/>
      <c r="B29" s="852"/>
      <c r="C29" s="853"/>
      <c r="D29" s="853"/>
      <c r="E29" s="854"/>
      <c r="F29" s="860"/>
      <c r="G29" s="84"/>
      <c r="H29" s="84"/>
      <c r="I29" s="84"/>
      <c r="J29" s="85"/>
    </row>
    <row r="30" spans="1:10" ht="17.25" customHeight="1">
      <c r="A30" s="840"/>
      <c r="B30" s="852"/>
      <c r="C30" s="853"/>
      <c r="D30" s="853"/>
      <c r="E30" s="854"/>
      <c r="F30" s="860"/>
      <c r="G30" s="90"/>
      <c r="H30" s="90"/>
      <c r="I30" s="90"/>
      <c r="J30" s="90"/>
    </row>
    <row r="31" spans="1:10" ht="24" customHeight="1">
      <c r="A31" s="841"/>
      <c r="B31" s="855"/>
      <c r="C31" s="856"/>
      <c r="D31" s="856"/>
      <c r="E31" s="857"/>
      <c r="F31" s="861"/>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SY+Sog33Rn+9Bp7qIh1J0hz4AgZTeYmDcCweGhCYcrtAFrEo9DsNZojz3hx1ahJEfTWNux4BKD2WcsU+RDSOwg==" saltValue="oK9l2r/BI4KO+FnjqUNeQg==" spinCount="100000" sheet="1" objects="1" scenarios="1" formatColumns="0" formatRows="0"/>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9:E9"/>
    <mergeCell ref="C11:E11"/>
    <mergeCell ref="C6:E6"/>
    <mergeCell ref="B3:E3"/>
    <mergeCell ref="C4:E4"/>
    <mergeCell ref="C5:E5"/>
    <mergeCell ref="C24:E24"/>
    <mergeCell ref="C10:E10"/>
    <mergeCell ref="C15:E15"/>
    <mergeCell ref="C17:E17"/>
    <mergeCell ref="C19:E19"/>
    <mergeCell ref="C20:E20"/>
    <mergeCell ref="C23:E23"/>
    <mergeCell ref="A1:A31"/>
    <mergeCell ref="B1:E1"/>
    <mergeCell ref="B2:E2"/>
    <mergeCell ref="C12:E12"/>
    <mergeCell ref="C13:E13"/>
    <mergeCell ref="C14:E14"/>
    <mergeCell ref="C16:E16"/>
    <mergeCell ref="C22:E22"/>
    <mergeCell ref="B28:E31"/>
    <mergeCell ref="C18:E18"/>
    <mergeCell ref="C8:E8"/>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2" sqref="B2:G2"/>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43" t="str">
        <f>Basic!B1</f>
        <v>Rate Contract for Control and Protection Panels Package: CRP-02 consisting of CRP, SAS &amp; PMU associated with Rate Contract for Substation Equipment’s for implementation of Bay Extension works.</v>
      </c>
      <c r="C1" s="844"/>
      <c r="D1" s="844"/>
      <c r="E1" s="844"/>
      <c r="F1" s="844"/>
      <c r="G1" s="844"/>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72" t="str">
        <f>Basic!B3</f>
        <v xml:space="preserve"> CC/NT/W-MISC/DOM/A00/26/03365</v>
      </c>
      <c r="C2" s="872"/>
      <c r="D2" s="872"/>
      <c r="E2" s="872"/>
      <c r="F2" s="872"/>
      <c r="G2" s="872"/>
      <c r="H2" s="335"/>
      <c r="I2" s="335"/>
      <c r="J2" s="335"/>
      <c r="K2" s="335"/>
      <c r="L2" s="335"/>
      <c r="M2" s="335"/>
      <c r="N2" s="335"/>
      <c r="O2" s="335"/>
      <c r="P2" s="335"/>
      <c r="Q2" s="335"/>
      <c r="R2" s="335"/>
      <c r="S2" s="335"/>
      <c r="T2" s="335"/>
      <c r="U2" s="335"/>
      <c r="V2" s="335"/>
      <c r="W2" s="335"/>
      <c r="X2" s="335"/>
      <c r="Y2" s="335"/>
      <c r="AA2" s="334" t="s">
        <v>21</v>
      </c>
      <c r="AB2" s="336">
        <v>1</v>
      </c>
      <c r="AC2" s="337"/>
    </row>
    <row r="3" spans="2:29" ht="12" customHeight="1">
      <c r="B3" s="338"/>
      <c r="C3" s="338"/>
      <c r="D3" s="338"/>
      <c r="E3" s="338"/>
      <c r="F3" s="335"/>
      <c r="G3" s="335"/>
      <c r="H3" s="335"/>
      <c r="I3" s="335"/>
      <c r="J3" s="335"/>
      <c r="K3" s="335"/>
      <c r="L3" s="335"/>
      <c r="M3" s="339" t="s">
        <v>22</v>
      </c>
      <c r="N3" s="335"/>
      <c r="O3" s="335"/>
      <c r="P3" s="335"/>
      <c r="Q3" s="335"/>
      <c r="R3" s="335"/>
      <c r="S3" s="335"/>
      <c r="T3" s="335"/>
      <c r="U3" s="335"/>
      <c r="V3" s="335"/>
      <c r="W3" s="335"/>
      <c r="X3" s="335"/>
      <c r="Y3" s="335"/>
      <c r="AA3" s="334" t="s">
        <v>23</v>
      </c>
      <c r="AB3" s="336" t="s">
        <v>24</v>
      </c>
      <c r="AC3" s="337"/>
    </row>
    <row r="4" spans="2:29" ht="20.100000000000001" customHeight="1">
      <c r="B4" s="873" t="s">
        <v>25</v>
      </c>
      <c r="C4" s="873"/>
      <c r="D4" s="873"/>
      <c r="E4" s="873"/>
      <c r="F4" s="873"/>
      <c r="G4" s="873"/>
      <c r="H4" s="335"/>
      <c r="I4" s="335"/>
      <c r="J4" s="335"/>
      <c r="K4" s="335"/>
      <c r="L4" s="335"/>
      <c r="M4" s="339" t="s">
        <v>26</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27</v>
      </c>
      <c r="C6" s="342"/>
      <c r="D6" s="874" t="s">
        <v>21</v>
      </c>
      <c r="E6" s="875"/>
      <c r="F6" s="875"/>
      <c r="G6" s="87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77">
        <v>1</v>
      </c>
      <c r="E7" s="878"/>
      <c r="F7" s="878"/>
      <c r="G7" s="87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28</v>
      </c>
      <c r="C10" s="348"/>
      <c r="D10" s="869"/>
      <c r="E10" s="870"/>
      <c r="F10" s="870"/>
      <c r="G10" s="87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29</v>
      </c>
      <c r="C11" s="349"/>
      <c r="D11" s="869"/>
      <c r="E11" s="870"/>
      <c r="F11" s="870"/>
      <c r="G11" s="87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69"/>
      <c r="E12" s="870"/>
      <c r="F12" s="870"/>
      <c r="G12" s="87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69"/>
      <c r="E13" s="870"/>
      <c r="F13" s="870"/>
      <c r="G13" s="87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80" t="s">
        <v>30</v>
      </c>
      <c r="C15" s="880"/>
      <c r="D15" s="881"/>
      <c r="E15" s="881"/>
      <c r="F15" s="881"/>
      <c r="G15" s="881"/>
      <c r="I15" s="377">
        <f>D15</f>
        <v>0</v>
      </c>
      <c r="J15" s="378">
        <f>IF(I15="No",1,2)</f>
        <v>2</v>
      </c>
      <c r="K15" s="344">
        <f>IF(J15="No",1,2)</f>
        <v>2</v>
      </c>
      <c r="L15" s="347">
        <f>IF(AND(D6="JV (Joint Venture)",D7=1),1,0)</f>
        <v>0</v>
      </c>
      <c r="O15" s="347">
        <v>2019</v>
      </c>
    </row>
    <row r="16" spans="2:29" ht="30.75" customHeight="1">
      <c r="B16" s="361" t="s">
        <v>31</v>
      </c>
      <c r="C16" s="362"/>
      <c r="D16" s="869"/>
      <c r="E16" s="870"/>
      <c r="F16" s="870"/>
      <c r="G16" s="87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32</v>
      </c>
      <c r="C18" s="348"/>
      <c r="D18" s="869"/>
      <c r="E18" s="870"/>
      <c r="F18" s="870"/>
      <c r="G18" s="871"/>
      <c r="I18" s="377"/>
      <c r="J18" s="377"/>
    </row>
    <row r="19" spans="2:29" ht="21" customHeight="1">
      <c r="B19" s="330" t="s">
        <v>33</v>
      </c>
      <c r="C19" s="349"/>
      <c r="D19" s="869"/>
      <c r="E19" s="870"/>
      <c r="F19" s="870"/>
      <c r="G19" s="871"/>
      <c r="I19" s="377"/>
      <c r="J19" s="377"/>
    </row>
    <row r="20" spans="2:29" ht="21" customHeight="1">
      <c r="B20" s="350" t="s">
        <v>34</v>
      </c>
      <c r="C20" s="351"/>
      <c r="D20" s="869"/>
      <c r="E20" s="870"/>
      <c r="F20" s="870"/>
      <c r="G20" s="871"/>
      <c r="I20" s="377"/>
      <c r="J20" s="377"/>
    </row>
    <row r="21" spans="2:29" ht="21.75" customHeight="1">
      <c r="B21" s="352" t="s">
        <v>35</v>
      </c>
      <c r="C21" s="353"/>
      <c r="D21" s="869"/>
      <c r="E21" s="870"/>
      <c r="F21" s="870"/>
      <c r="G21" s="871"/>
      <c r="I21" s="377" t="s">
        <v>36</v>
      </c>
      <c r="J21" s="377">
        <f>D15</f>
        <v>0</v>
      </c>
    </row>
    <row r="22" spans="2:29" ht="20.100000000000001" customHeight="1"/>
    <row r="23" spans="2:29" ht="20.100000000000001" hidden="1" customHeight="1">
      <c r="B23" s="329" t="str">
        <f>IF(D7=1, "Name of other Partner","Name of other Partner - 1")</f>
        <v>Name of other Partner</v>
      </c>
      <c r="C23" s="348"/>
      <c r="D23" s="869" t="s">
        <v>37</v>
      </c>
      <c r="E23" s="870"/>
      <c r="F23" s="870"/>
      <c r="G23" s="871"/>
    </row>
    <row r="24" spans="2:29" ht="20.100000000000001" hidden="1" customHeight="1">
      <c r="B24" s="330" t="str">
        <f>IF(D7=1, "Address of other Partner","Address of other Partner - 1")</f>
        <v>Address of other Partner</v>
      </c>
      <c r="C24" s="349"/>
      <c r="D24" s="869" t="s">
        <v>38</v>
      </c>
      <c r="E24" s="870"/>
      <c r="F24" s="870"/>
      <c r="G24" s="871"/>
    </row>
    <row r="25" spans="2:29" ht="20.100000000000001" hidden="1" customHeight="1">
      <c r="B25" s="350"/>
      <c r="C25" s="351"/>
      <c r="D25" s="869" t="s">
        <v>39</v>
      </c>
      <c r="E25" s="870"/>
      <c r="F25" s="870"/>
      <c r="G25" s="871"/>
    </row>
    <row r="26" spans="2:29" ht="20.100000000000001" hidden="1" customHeight="1">
      <c r="B26" s="352"/>
      <c r="C26" s="353"/>
      <c r="D26" s="869"/>
      <c r="E26" s="870"/>
      <c r="F26" s="870"/>
      <c r="G26" s="871"/>
    </row>
    <row r="27" spans="2:29" ht="20.100000000000001" customHeight="1"/>
    <row r="28" spans="2:29" ht="20.100000000000001" hidden="1" customHeight="1">
      <c r="B28" s="329" t="s">
        <v>40</v>
      </c>
      <c r="C28" s="348"/>
      <c r="D28" s="869"/>
      <c r="E28" s="870"/>
      <c r="F28" s="870"/>
      <c r="G28" s="871"/>
    </row>
    <row r="29" spans="2:29" ht="20.100000000000001" hidden="1" customHeight="1">
      <c r="B29" s="330" t="s">
        <v>41</v>
      </c>
      <c r="C29" s="349"/>
      <c r="D29" s="869"/>
      <c r="E29" s="870"/>
      <c r="F29" s="870"/>
      <c r="G29" s="871"/>
    </row>
    <row r="30" spans="2:29" ht="20.100000000000001" hidden="1" customHeight="1">
      <c r="B30" s="350"/>
      <c r="C30" s="351"/>
      <c r="D30" s="869"/>
      <c r="E30" s="870"/>
      <c r="F30" s="870"/>
      <c r="G30" s="871"/>
    </row>
    <row r="31" spans="2:29" ht="20.100000000000001" hidden="1" customHeight="1">
      <c r="B31" s="352"/>
      <c r="C31" s="353"/>
      <c r="D31" s="869"/>
      <c r="E31" s="870"/>
      <c r="F31" s="870"/>
      <c r="G31" s="871"/>
    </row>
    <row r="32" spans="2:29" ht="20.100000000000001" customHeight="1"/>
    <row r="33" spans="2:25" ht="21" customHeight="1">
      <c r="B33" s="354" t="s">
        <v>42</v>
      </c>
      <c r="C33" s="355"/>
      <c r="D33" s="869"/>
      <c r="E33" s="870"/>
      <c r="F33" s="870"/>
      <c r="G33" s="871"/>
    </row>
    <row r="34" spans="2:25" ht="21" customHeight="1">
      <c r="B34" s="354" t="s">
        <v>43</v>
      </c>
      <c r="C34" s="355"/>
      <c r="D34" s="869"/>
      <c r="E34" s="870"/>
      <c r="F34" s="870"/>
      <c r="G34" s="871"/>
    </row>
    <row r="35" spans="2:25" ht="21" customHeight="1">
      <c r="B35" s="356"/>
      <c r="C35" s="356"/>
      <c r="D35" s="356"/>
    </row>
    <row r="36" spans="2:25" s="331" customFormat="1" ht="21" customHeight="1">
      <c r="B36" s="354" t="s">
        <v>44</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45</v>
      </c>
      <c r="C37" s="355"/>
      <c r="D37" s="866"/>
      <c r="E37" s="867"/>
      <c r="F37" s="867"/>
      <c r="G37" s="868"/>
    </row>
    <row r="38" spans="2:25">
      <c r="E38" s="347"/>
    </row>
  </sheetData>
  <sheetProtection algorithmName="SHA-512" hashValue="tOQm5XEJTL+rk59iwUsHK8pgrP92fL4kgWe63tUmsfx7E2GX++dA3JX+lOWGwPd8gEyCZJGiK4HJ3FHyOJrEZA==" saltValue="Dfnyl+FDO+lqu20stO0QQw==" spinCount="100000" sheet="1" objects="1" scenarios="1" formatColumns="0" formatRows="0"/>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82" t="str">
        <f>Basic!A3&amp;Basic!B3</f>
        <v>Specification No.: CC/NT/W-MISC/DOM/A00/26/03365</v>
      </c>
      <c r="B1" s="882"/>
      <c r="C1" s="882"/>
      <c r="D1" s="882"/>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43" t="str">
        <f>Basic!B1</f>
        <v>Rate Contract for Control and Protection Panels Package: CRP-02 consisting of CRP, SAS &amp; PMU associated with Rate Contract for Substation Equipment’s for implementation of Bay Extension works.</v>
      </c>
      <c r="B3" s="844"/>
      <c r="C3" s="844"/>
      <c r="D3" s="844"/>
      <c r="E3" s="844"/>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08" t="s">
        <v>46</v>
      </c>
      <c r="B5" s="808"/>
      <c r="C5" s="808"/>
      <c r="D5" s="808"/>
      <c r="E5" s="808"/>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47</v>
      </c>
      <c r="F7" s="15"/>
      <c r="G7" s="15"/>
      <c r="H7" s="15"/>
      <c r="I7" s="15"/>
      <c r="J7" s="15"/>
      <c r="K7" s="15"/>
      <c r="L7" s="15"/>
      <c r="M7" s="15"/>
      <c r="N7" s="15"/>
      <c r="O7" s="15"/>
      <c r="P7" s="15"/>
      <c r="Q7" s="15"/>
      <c r="R7" s="15"/>
      <c r="S7" s="15"/>
      <c r="T7" s="15"/>
      <c r="U7" s="15"/>
      <c r="V7" s="15"/>
      <c r="W7" s="15"/>
      <c r="X7" s="15"/>
      <c r="Y7" s="15"/>
      <c r="AB7" s="30"/>
      <c r="AC7" s="11"/>
    </row>
    <row r="8" spans="1:46" ht="36" customHeight="1">
      <c r="A8" s="888" t="str">
        <f>IF('Names of Bidder'!D6= "JV (Joint Venture)", "JV of " &amp; Z8, "")</f>
        <v/>
      </c>
      <c r="B8" s="888"/>
      <c r="C8" s="888"/>
      <c r="D8" s="888"/>
      <c r="E8" s="12" t="s">
        <v>48</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49</v>
      </c>
      <c r="B9" s="884">
        <f>'Names of Bidder'!D10</f>
        <v>0</v>
      </c>
      <c r="C9" s="884"/>
      <c r="D9" s="884"/>
      <c r="E9" s="12" t="s">
        <v>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51</v>
      </c>
      <c r="B10" s="885">
        <f>'Names of Bidder'!D11</f>
        <v>0</v>
      </c>
      <c r="C10" s="885"/>
      <c r="D10" s="885"/>
      <c r="E10" s="12" t="s">
        <v>52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85">
        <f>'Names of Bidder'!D12</f>
        <v>0</v>
      </c>
      <c r="C11" s="885"/>
      <c r="D11" s="885"/>
      <c r="E11" s="12" t="s">
        <v>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85">
        <f>'Names of Bidder'!D13</f>
        <v>0</v>
      </c>
      <c r="C12" s="885"/>
      <c r="D12" s="88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86" t="str">
        <f>IF('Names of Bidder'!D6="Sole Bidder", "This Attachment is Not Applicable", "")</f>
        <v>This Attachment is Not Applicable</v>
      </c>
      <c r="B14" s="886"/>
      <c r="C14" s="886"/>
      <c r="D14" s="886"/>
      <c r="E14" s="88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87" t="str">
        <f>IF(Z2=1,"Other Partner",IF(Z2="2 or More","Other Partner-1",""))</f>
        <v/>
      </c>
      <c r="C16" s="887"/>
      <c r="D16" s="887"/>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49</v>
      </c>
      <c r="B17" s="885" t="str">
        <f>IF('Names of Bidder'!D23=0, "", 'Names of Bidder'!D23)</f>
        <v>Ram Lal</v>
      </c>
      <c r="C17" s="885"/>
      <c r="D17" s="885"/>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51</v>
      </c>
      <c r="B18" s="885" t="str">
        <f>IF('Names of Bidder'!D24=0, "", 'Names of Bidder'!D24)</f>
        <v>G5</v>
      </c>
      <c r="C18" s="885"/>
      <c r="D18" s="885"/>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85" t="str">
        <f>IF('Names of Bidder'!D25=0, "", 'Names of Bidder'!D25)</f>
        <v>Gurgaon</v>
      </c>
      <c r="C19" s="885"/>
      <c r="D19" s="885"/>
      <c r="E19" s="200" t="str">
        <f>IF($Z$2="2 or More", IF(#REF!=0, "",#REF!), "")</f>
        <v/>
      </c>
      <c r="AA19" s="12"/>
    </row>
    <row r="20" spans="1:28" ht="20.100000000000001" customHeight="1">
      <c r="A20" s="32"/>
      <c r="B20" s="885" t="str">
        <f>IF('Names of Bidder'!D26=0, "", 'Names of Bidder'!D26)</f>
        <v/>
      </c>
      <c r="C20" s="885"/>
      <c r="D20" s="885"/>
      <c r="E20" s="200" t="str">
        <f>IF($Z$2="2 or More", IF(#REF!=0, "",#REF!), "")</f>
        <v/>
      </c>
      <c r="AA20" s="12"/>
    </row>
    <row r="21" spans="1:28" ht="20.100000000000001" customHeight="1">
      <c r="A21" s="29" t="s">
        <v>55</v>
      </c>
    </row>
    <row r="22" spans="1:28" ht="84" customHeight="1">
      <c r="A22" s="883" t="s">
        <v>56</v>
      </c>
      <c r="B22" s="883"/>
      <c r="C22" s="883"/>
      <c r="D22" s="883"/>
      <c r="E22" s="883"/>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57</v>
      </c>
      <c r="B24" s="62" t="str">
        <f>'Names of Bidder'!D36&amp;"-"&amp; 'Names of Bidder'!E36&amp;"-" &amp;'Names of Bidder'!F36</f>
        <v>--</v>
      </c>
      <c r="C24" s="33"/>
      <c r="D24" s="37" t="s">
        <v>58</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59</v>
      </c>
      <c r="B25" s="199" t="str">
        <f>IF('Names of Bidder'!D37=0, "", 'Names of Bidder'!D37)</f>
        <v/>
      </c>
      <c r="C25" s="33"/>
      <c r="D25" s="37" t="s">
        <v>60</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m9bm3S21gkkV6GBZkHaEJII5G1IAlgZ1QhoPPqS3UHbj7/CsZB+yKDeWoFDgLfK6KuNFlMRBlPjWfj7ZRU/TQ==" saltValue="93p6+vSq6x/TxkS2Rvzszw==" spinCount="100000" sheet="1" objects="1" scenarios="1" formatColumns="0" formatRows="0"/>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CC/NT/W-MISC/DOM/A00/26/03365</v>
      </c>
      <c r="B1" s="328"/>
      <c r="C1" s="328"/>
      <c r="D1" s="328"/>
      <c r="E1" s="328"/>
      <c r="F1" s="328"/>
      <c r="G1" s="328"/>
      <c r="H1" s="277"/>
      <c r="I1" s="277" t="s">
        <v>61</v>
      </c>
    </row>
    <row r="2" spans="1:9" ht="15.75" customHeight="1"/>
    <row r="3" spans="1:9" ht="85.5" customHeight="1">
      <c r="A3" s="1092" t="str">
        <f>Basic!B1</f>
        <v>Rate Contract for Control and Protection Panels Package: CRP-02 consisting of CRP, SAS &amp; PMU associated with Rate Contract for Substation Equipment’s for implementation of Bay Extension works.</v>
      </c>
      <c r="B3" s="1092"/>
      <c r="C3" s="1092"/>
      <c r="D3" s="1092"/>
      <c r="E3" s="1092"/>
      <c r="F3" s="1092"/>
      <c r="G3" s="1092"/>
      <c r="H3" s="1092"/>
      <c r="I3" s="1092"/>
    </row>
    <row r="5" spans="1:9" ht="21.75" customHeight="1">
      <c r="A5" s="1093" t="s">
        <v>62</v>
      </c>
      <c r="B5" s="1093"/>
      <c r="C5" s="1093"/>
      <c r="D5" s="1093"/>
      <c r="E5" s="1093"/>
      <c r="F5" s="1093"/>
      <c r="G5" s="1093"/>
      <c r="H5" s="1093"/>
      <c r="I5" s="1093"/>
    </row>
    <row r="7" spans="1:9" ht="16.5">
      <c r="A7" s="284" t="str">
        <f>'[11]Attach 3(JV)'!A7:D7</f>
        <v>Bidder’s Name and Address (Lead Partner of) :</v>
      </c>
      <c r="F7" s="286"/>
      <c r="H7" s="308" t="str">
        <f>'[11]Attach 3(JV)'!E7</f>
        <v>To:</v>
      </c>
    </row>
    <row r="8" spans="1:9" ht="32.25" customHeight="1">
      <c r="A8" s="1094" t="str">
        <f>IF('Names of Bidder'!D6= "JV (Joint Venture)", "JV of " &amp; Z8, "")</f>
        <v/>
      </c>
      <c r="B8" s="1094"/>
      <c r="C8" s="1094"/>
      <c r="D8" s="1094"/>
      <c r="F8" s="392"/>
      <c r="H8" s="310" t="str">
        <f>'[11]Attach 3(JV)'!E8</f>
        <v>Contract Services</v>
      </c>
    </row>
    <row r="9" spans="1:9" ht="18" customHeight="1">
      <c r="A9" s="284" t="s">
        <v>63</v>
      </c>
      <c r="B9" s="1095">
        <f>'Attach 3(JV)'!B9:D9</f>
        <v>0</v>
      </c>
      <c r="C9" s="1095"/>
      <c r="F9" s="392"/>
      <c r="H9" s="310" t="str">
        <f>'[11]Attach 3(JV)'!E9</f>
        <v>Power Grid Corporation of India Ltd.,</v>
      </c>
    </row>
    <row r="10" spans="1:9" ht="18" customHeight="1">
      <c r="A10" s="284" t="s">
        <v>64</v>
      </c>
      <c r="B10" s="1091">
        <f>'Attach 3(JV)'!B10:D10</f>
        <v>0</v>
      </c>
      <c r="C10" s="1091"/>
      <c r="F10" s="392"/>
      <c r="H10" s="310" t="str">
        <f>'[11]Attach 3(JV)'!E10</f>
        <v>"Saudamini", Plot No. 2, Sector 29</v>
      </c>
    </row>
    <row r="11" spans="1:9" ht="17.25" customHeight="1">
      <c r="B11" s="1091">
        <f>'Attach 3(JV)'!B11:D11</f>
        <v>0</v>
      </c>
      <c r="C11" s="1091"/>
      <c r="F11" s="392"/>
      <c r="H11" s="310" t="str">
        <f>'[11]Attach 3(JV)'!E11</f>
        <v>Gurgaon (Haryana) - 122001</v>
      </c>
    </row>
    <row r="12" spans="1:9" ht="18" customHeight="1">
      <c r="B12" s="1091">
        <f>'Attach 3(JV)'!B12:D12</f>
        <v>0</v>
      </c>
      <c r="C12" s="1091"/>
    </row>
    <row r="13" spans="1:9">
      <c r="B13" s="1091" t="str">
        <f>IF('Names of Bidder'!D22=0, "", 'Names of Bidder'!D22)</f>
        <v/>
      </c>
      <c r="C13" s="1091"/>
    </row>
    <row r="14" spans="1:9">
      <c r="A14" s="279" t="s">
        <v>55</v>
      </c>
    </row>
    <row r="16" spans="1:9" ht="66" customHeight="1">
      <c r="A16" s="1020" t="s">
        <v>65</v>
      </c>
      <c r="B16" s="1020"/>
      <c r="C16" s="1020"/>
      <c r="D16" s="1020"/>
      <c r="E16" s="1020"/>
      <c r="F16" s="1020"/>
      <c r="G16" s="1020"/>
      <c r="H16" s="1020"/>
      <c r="I16" s="1020"/>
    </row>
    <row r="17" spans="1:13" ht="9.75" customHeight="1"/>
    <row r="18" spans="1:13" ht="14.25" customHeight="1">
      <c r="A18" s="393" t="s">
        <v>66</v>
      </c>
      <c r="B18" s="1020" t="s">
        <v>67</v>
      </c>
      <c r="C18" s="1020"/>
      <c r="D18" s="1020"/>
      <c r="E18" s="1020"/>
      <c r="F18" s="1020"/>
      <c r="M18" s="394"/>
    </row>
    <row r="19" spans="1:13" ht="17.25" hidden="1" customHeight="1">
      <c r="A19" s="393" t="s">
        <v>66</v>
      </c>
      <c r="B19" s="1020" t="s">
        <v>68</v>
      </c>
      <c r="C19" s="1020"/>
      <c r="D19" s="1020"/>
      <c r="E19" s="1020"/>
      <c r="F19" s="1020"/>
      <c r="G19" s="1020"/>
      <c r="H19" s="1020"/>
      <c r="M19" s="394"/>
    </row>
    <row r="20" spans="1:13" ht="16.5" hidden="1">
      <c r="A20" s="395" t="s">
        <v>69</v>
      </c>
      <c r="B20" s="1090" t="e">
        <f>'[11]Name of Bidder'!C13</f>
        <v>#REF!</v>
      </c>
      <c r="C20" s="1090"/>
      <c r="D20" s="1090"/>
      <c r="E20" s="1090"/>
      <c r="F20" s="1090"/>
      <c r="G20" s="1090"/>
      <c r="H20" s="1090"/>
      <c r="M20" s="324">
        <f>'[11]Name of Bidder'!F6</f>
        <v>2</v>
      </c>
    </row>
    <row r="21" spans="1:13" ht="16.5" hidden="1">
      <c r="A21" s="395" t="s">
        <v>70</v>
      </c>
      <c r="B21" s="1090" t="e">
        <f>'[11]Name of Bidder'!C18</f>
        <v>#REF!</v>
      </c>
      <c r="C21" s="1090"/>
      <c r="D21" s="1090"/>
      <c r="E21" s="1090"/>
      <c r="F21" s="1090"/>
      <c r="G21" s="1090"/>
      <c r="H21" s="1090"/>
      <c r="M21" s="324" t="str">
        <f>'[11]Name of Bidder'!F8</f>
        <v>2 or more</v>
      </c>
    </row>
    <row r="22" spans="1:13" ht="17.25" hidden="1" customHeight="1">
      <c r="A22" s="395" t="s">
        <v>71</v>
      </c>
      <c r="B22" s="1090" t="e">
        <f>'[11]Name of Bidder'!C23</f>
        <v>#REF!</v>
      </c>
      <c r="C22" s="1090"/>
      <c r="D22" s="1090"/>
      <c r="E22" s="1090"/>
      <c r="F22" s="1090"/>
      <c r="G22" s="1090"/>
      <c r="H22" s="1090"/>
      <c r="I22" s="327"/>
    </row>
    <row r="23" spans="1:13" ht="15.75" hidden="1" customHeight="1">
      <c r="B23" s="396" t="s">
        <v>72</v>
      </c>
    </row>
    <row r="24" spans="1:13" ht="10.5" customHeight="1">
      <c r="A24" s="397"/>
    </row>
    <row r="25" spans="1:13" ht="25.5" hidden="1" customHeight="1">
      <c r="A25" s="1020" t="s">
        <v>73</v>
      </c>
      <c r="B25" s="1020"/>
      <c r="C25" s="1020"/>
      <c r="D25" s="1020"/>
      <c r="E25" s="1020"/>
      <c r="F25" s="1020"/>
      <c r="G25" s="1020"/>
      <c r="H25" s="1020"/>
    </row>
    <row r="26" spans="1:13" ht="31.5" customHeight="1">
      <c r="A26" s="1010" t="s">
        <v>74</v>
      </c>
      <c r="B26" s="1010"/>
      <c r="C26" s="1010"/>
      <c r="D26" s="1010"/>
      <c r="E26" s="1010"/>
      <c r="F26" s="1010"/>
      <c r="G26" s="1010"/>
      <c r="H26" s="1010"/>
      <c r="I26" s="327"/>
    </row>
    <row r="27" spans="1:13" ht="26.25" customHeight="1">
      <c r="A27" s="398" t="s">
        <v>75</v>
      </c>
      <c r="B27" s="1010" t="s">
        <v>76</v>
      </c>
      <c r="C27" s="1010"/>
      <c r="D27" s="1010"/>
      <c r="E27" s="1010"/>
      <c r="F27" s="1010"/>
      <c r="G27" s="1010"/>
      <c r="H27" s="1010"/>
      <c r="I27" s="327"/>
    </row>
    <row r="28" spans="1:13" ht="26.25" customHeight="1">
      <c r="A28" s="399" t="s">
        <v>77</v>
      </c>
      <c r="B28" s="1083" t="s">
        <v>78</v>
      </c>
      <c r="C28" s="1083"/>
      <c r="D28" s="1083"/>
      <c r="E28" s="1083"/>
      <c r="F28" s="1083"/>
      <c r="G28" s="1083"/>
      <c r="H28" s="1083"/>
    </row>
    <row r="29" spans="1:13" ht="26.25" customHeight="1">
      <c r="A29" s="399" t="s">
        <v>79</v>
      </c>
      <c r="B29" s="1083" t="s">
        <v>80</v>
      </c>
      <c r="C29" s="1083"/>
      <c r="D29" s="1083"/>
      <c r="E29" s="1083"/>
      <c r="F29" s="1083"/>
      <c r="G29" s="1083"/>
      <c r="H29" s="1083"/>
    </row>
    <row r="30" spans="1:13" ht="41.25" customHeight="1">
      <c r="A30" s="399" t="s">
        <v>81</v>
      </c>
      <c r="B30" s="1083" t="s">
        <v>82</v>
      </c>
      <c r="C30" s="1083"/>
      <c r="D30" s="1083"/>
      <c r="E30" s="1083"/>
      <c r="F30" s="1083"/>
      <c r="G30" s="1083"/>
      <c r="H30" s="1083"/>
    </row>
    <row r="31" spans="1:13" ht="9.75" customHeight="1">
      <c r="A31" s="399"/>
      <c r="B31" s="327"/>
      <c r="C31" s="327"/>
      <c r="D31" s="327"/>
      <c r="E31" s="327"/>
      <c r="F31" s="327"/>
      <c r="G31" s="327"/>
      <c r="H31" s="327"/>
      <c r="I31" s="327"/>
    </row>
    <row r="32" spans="1:13" ht="25.5" customHeight="1">
      <c r="A32" s="398" t="s">
        <v>83</v>
      </c>
      <c r="B32" s="1084" t="s">
        <v>84</v>
      </c>
      <c r="C32" s="1084"/>
      <c r="D32" s="1084"/>
      <c r="E32" s="1084"/>
      <c r="F32" s="1084"/>
      <c r="G32" s="1084"/>
      <c r="H32" s="1084"/>
      <c r="I32" s="327"/>
    </row>
    <row r="33" spans="1:9" ht="22.5" customHeight="1">
      <c r="A33" s="399" t="s">
        <v>77</v>
      </c>
      <c r="B33" s="1010" t="s">
        <v>85</v>
      </c>
      <c r="C33" s="1010"/>
      <c r="D33" s="1010"/>
      <c r="E33" s="1010"/>
      <c r="F33" s="1010"/>
      <c r="G33" s="1010"/>
      <c r="H33" s="1010"/>
      <c r="I33" s="327"/>
    </row>
    <row r="34" spans="1:9" ht="24.75" hidden="1" customHeight="1">
      <c r="A34" s="399" t="s">
        <v>79</v>
      </c>
      <c r="B34" s="1010" t="s">
        <v>86</v>
      </c>
      <c r="C34" s="1010"/>
      <c r="D34" s="1010"/>
      <c r="E34" s="1010"/>
      <c r="F34" s="1010"/>
      <c r="G34" s="1010"/>
      <c r="H34" s="1010"/>
      <c r="I34" s="327"/>
    </row>
    <row r="35" spans="1:9" ht="12" customHeight="1">
      <c r="A35" s="327"/>
      <c r="B35" s="327"/>
      <c r="C35" s="327"/>
      <c r="D35" s="327"/>
      <c r="E35" s="327"/>
      <c r="F35" s="327"/>
      <c r="G35" s="327"/>
      <c r="H35" s="327"/>
      <c r="I35" s="327"/>
    </row>
    <row r="36" spans="1:9" s="402" customFormat="1" ht="24.75" customHeight="1">
      <c r="A36" s="400" t="s">
        <v>87</v>
      </c>
      <c r="B36" s="1085" t="s">
        <v>88</v>
      </c>
      <c r="C36" s="1085"/>
      <c r="D36" s="1085"/>
      <c r="E36" s="1085"/>
      <c r="F36" s="1085"/>
      <c r="G36" s="1085"/>
      <c r="H36" s="1085"/>
      <c r="I36" s="401"/>
    </row>
    <row r="37" spans="1:9" ht="24" customHeight="1">
      <c r="A37" s="327"/>
      <c r="B37" s="1084" t="s">
        <v>89</v>
      </c>
      <c r="C37" s="1084"/>
      <c r="D37" s="1084"/>
      <c r="E37" s="1084"/>
      <c r="F37" s="1084"/>
      <c r="G37" s="1084"/>
      <c r="H37" s="1084"/>
      <c r="I37" s="327"/>
    </row>
    <row r="38" spans="1:9" ht="54" customHeight="1">
      <c r="A38" s="327"/>
      <c r="B38" s="1010" t="s">
        <v>90</v>
      </c>
      <c r="C38" s="1010"/>
      <c r="D38" s="1010"/>
      <c r="E38" s="1010"/>
      <c r="F38" s="1010"/>
      <c r="G38" s="1010"/>
      <c r="H38" s="1010"/>
      <c r="I38" s="327"/>
    </row>
    <row r="39" spans="1:9" ht="15.75" customHeight="1">
      <c r="A39" s="916" t="s">
        <v>91</v>
      </c>
      <c r="B39" s="918" t="s">
        <v>92</v>
      </c>
      <c r="C39" s="920"/>
      <c r="D39" s="1089" t="s">
        <v>93</v>
      </c>
      <c r="E39" s="1089"/>
      <c r="F39" s="1089"/>
      <c r="G39" s="327"/>
      <c r="H39" s="327"/>
    </row>
    <row r="40" spans="1:9" ht="19.5" customHeight="1">
      <c r="A40" s="1086"/>
      <c r="B40" s="1087"/>
      <c r="C40" s="1088"/>
      <c r="D40" s="1089"/>
      <c r="E40" s="1089"/>
      <c r="F40" s="1089"/>
      <c r="G40" s="327"/>
      <c r="H40" s="327"/>
      <c r="I40" s="327"/>
    </row>
    <row r="41" spans="1:9" ht="20.25" customHeight="1">
      <c r="A41" s="917"/>
      <c r="B41" s="894"/>
      <c r="C41" s="896"/>
      <c r="D41" s="1089"/>
      <c r="E41" s="1089"/>
      <c r="F41" s="1089"/>
      <c r="G41" s="327"/>
      <c r="H41" s="327"/>
      <c r="I41" s="327"/>
    </row>
    <row r="42" spans="1:9" ht="30.75" customHeight="1">
      <c r="A42" s="405">
        <v>1</v>
      </c>
      <c r="B42" s="1063" t="s">
        <v>94</v>
      </c>
      <c r="C42" s="1063"/>
      <c r="D42" s="922" t="str">
        <f>IF('Names of Bidder'!D18=0, "", 'Names of Bidder'!D18)</f>
        <v/>
      </c>
      <c r="E42" s="923"/>
      <c r="F42" s="924"/>
      <c r="G42" s="327"/>
      <c r="H42" s="327"/>
      <c r="I42" s="327"/>
    </row>
    <row r="43" spans="1:9" ht="22.5" customHeight="1">
      <c r="A43" s="1076">
        <v>2</v>
      </c>
      <c r="B43" s="1079" t="s">
        <v>95</v>
      </c>
      <c r="C43" s="926"/>
      <c r="D43" s="891"/>
      <c r="E43" s="892"/>
      <c r="F43" s="893"/>
      <c r="G43" s="327"/>
      <c r="H43" s="327"/>
      <c r="I43" s="327"/>
    </row>
    <row r="44" spans="1:9" ht="22.5" customHeight="1">
      <c r="A44" s="1077"/>
      <c r="B44" s="1080"/>
      <c r="C44" s="909"/>
      <c r="D44" s="891"/>
      <c r="E44" s="892"/>
      <c r="F44" s="893"/>
      <c r="G44" s="327"/>
      <c r="H44" s="327"/>
      <c r="I44" s="327"/>
    </row>
    <row r="45" spans="1:9" ht="21.75" customHeight="1">
      <c r="A45" s="1078"/>
      <c r="B45" s="1081"/>
      <c r="C45" s="1082"/>
      <c r="D45" s="891"/>
      <c r="E45" s="892"/>
      <c r="F45" s="893"/>
      <c r="G45" s="327"/>
      <c r="H45" s="327"/>
      <c r="I45" s="327"/>
    </row>
    <row r="46" spans="1:9" ht="18.75" customHeight="1">
      <c r="A46" s="405">
        <v>3</v>
      </c>
      <c r="B46" s="1063" t="s">
        <v>96</v>
      </c>
      <c r="C46" s="1063"/>
      <c r="D46" s="891"/>
      <c r="E46" s="892"/>
      <c r="F46" s="893"/>
      <c r="G46" s="327"/>
      <c r="H46" s="327"/>
      <c r="I46" s="327"/>
    </row>
    <row r="47" spans="1:9" ht="20.25" customHeight="1">
      <c r="A47" s="405">
        <v>4</v>
      </c>
      <c r="B47" s="1063" t="s">
        <v>97</v>
      </c>
      <c r="C47" s="1063"/>
      <c r="D47" s="891"/>
      <c r="E47" s="892"/>
      <c r="F47" s="893"/>
      <c r="G47" s="327"/>
      <c r="H47" s="327"/>
      <c r="I47" s="327"/>
    </row>
    <row r="48" spans="1:9" ht="19.5" customHeight="1">
      <c r="A48" s="406">
        <v>5</v>
      </c>
      <c r="B48" s="1063" t="s">
        <v>98</v>
      </c>
      <c r="C48" s="1063"/>
      <c r="D48" s="891"/>
      <c r="E48" s="892"/>
      <c r="F48" s="893"/>
      <c r="G48" s="327"/>
      <c r="H48" s="327"/>
    </row>
    <row r="49" spans="1:10" ht="51.75" customHeight="1">
      <c r="A49" s="405">
        <v>6</v>
      </c>
      <c r="B49" s="1063" t="s">
        <v>99</v>
      </c>
      <c r="C49" s="1063"/>
      <c r="D49" s="891"/>
      <c r="E49" s="892"/>
      <c r="F49" s="893"/>
      <c r="G49" s="327"/>
      <c r="H49" s="327"/>
      <c r="I49" s="327"/>
    </row>
    <row r="50" spans="1:10" ht="49.5" customHeight="1">
      <c r="A50" s="405">
        <v>7</v>
      </c>
      <c r="B50" s="1063" t="s">
        <v>100</v>
      </c>
      <c r="C50" s="1063"/>
      <c r="D50" s="891"/>
      <c r="E50" s="892"/>
      <c r="F50" s="893"/>
      <c r="G50" s="327"/>
      <c r="H50" s="327"/>
      <c r="I50" s="327"/>
    </row>
    <row r="51" spans="1:10" ht="24" customHeight="1">
      <c r="A51" s="405">
        <v>8</v>
      </c>
      <c r="B51" s="1063" t="s">
        <v>101</v>
      </c>
      <c r="C51" s="1063"/>
      <c r="D51" s="891"/>
      <c r="E51" s="892"/>
      <c r="F51" s="893"/>
      <c r="G51" s="327"/>
      <c r="H51" s="327"/>
      <c r="I51" s="327"/>
    </row>
    <row r="52" spans="1:10" ht="22.5" customHeight="1">
      <c r="A52" s="407"/>
      <c r="B52" s="408" t="s">
        <v>102</v>
      </c>
      <c r="C52" s="409"/>
      <c r="D52" s="891"/>
      <c r="E52" s="892"/>
      <c r="F52" s="893"/>
      <c r="G52" s="327"/>
      <c r="H52" s="327"/>
      <c r="I52" s="327"/>
    </row>
    <row r="53" spans="1:10" ht="24.75" customHeight="1">
      <c r="A53" s="407"/>
      <c r="B53" s="408" t="s">
        <v>103</v>
      </c>
      <c r="C53" s="409"/>
      <c r="D53" s="891"/>
      <c r="E53" s="892"/>
      <c r="F53" s="893"/>
      <c r="G53" s="327"/>
      <c r="H53" s="327"/>
      <c r="I53" s="327"/>
    </row>
    <row r="54" spans="1:10" ht="22.5" customHeight="1">
      <c r="A54" s="410"/>
      <c r="B54" s="408" t="s">
        <v>104</v>
      </c>
      <c r="C54" s="411"/>
      <c r="D54" s="891"/>
      <c r="E54" s="892"/>
      <c r="F54" s="893"/>
      <c r="G54" s="327"/>
      <c r="H54" s="327"/>
    </row>
    <row r="55" spans="1:10" ht="13.5" customHeight="1">
      <c r="A55" s="327"/>
      <c r="B55" s="327"/>
      <c r="C55" s="327"/>
      <c r="D55" s="327"/>
      <c r="E55" s="327"/>
      <c r="F55" s="327"/>
      <c r="G55" s="327"/>
      <c r="H55" s="327"/>
      <c r="I55" s="327"/>
    </row>
    <row r="56" spans="1:10" s="375" customFormat="1" ht="47.25" customHeight="1">
      <c r="A56" s="405">
        <v>9</v>
      </c>
      <c r="B56" s="1071" t="s">
        <v>105</v>
      </c>
      <c r="C56" s="1072"/>
      <c r="D56" s="1072"/>
      <c r="E56" s="1072"/>
      <c r="F56" s="1073"/>
      <c r="G56" s="412" t="s">
        <v>26</v>
      </c>
      <c r="H56" s="413"/>
      <c r="I56" s="59"/>
      <c r="J56" s="59"/>
    </row>
    <row r="57" spans="1:10" s="375" customFormat="1" ht="42" customHeight="1">
      <c r="A57" s="405">
        <v>10</v>
      </c>
      <c r="B57" s="1071" t="s">
        <v>106</v>
      </c>
      <c r="C57" s="1072"/>
      <c r="D57" s="1072"/>
      <c r="E57" s="1072"/>
      <c r="F57" s="1073"/>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74" t="s">
        <v>107</v>
      </c>
      <c r="C60" s="1074"/>
      <c r="D60" s="1074"/>
      <c r="E60" s="1074"/>
      <c r="F60" s="1074"/>
      <c r="G60" s="1074"/>
      <c r="H60" s="1074"/>
      <c r="I60" s="1074"/>
      <c r="J60" s="59"/>
    </row>
    <row r="61" spans="1:10" s="375" customFormat="1" ht="16.5">
      <c r="A61" s="59"/>
      <c r="B61" s="59"/>
      <c r="C61" s="59"/>
      <c r="D61" s="59"/>
      <c r="E61" s="59"/>
      <c r="F61" s="59"/>
      <c r="G61" s="59"/>
      <c r="H61" s="59"/>
      <c r="I61" s="59"/>
      <c r="J61" s="59"/>
    </row>
    <row r="62" spans="1:10" s="375" customFormat="1" ht="24.75" customHeight="1">
      <c r="A62" s="415" t="s">
        <v>108</v>
      </c>
      <c r="B62" s="1075" t="s">
        <v>109</v>
      </c>
      <c r="C62" s="1075"/>
      <c r="D62" s="1075"/>
      <c r="E62" s="1075"/>
      <c r="F62" s="1075"/>
      <c r="G62" s="1075"/>
      <c r="H62" s="1075"/>
      <c r="I62" s="1075"/>
      <c r="J62" s="59"/>
    </row>
    <row r="63" spans="1:10" s="375" customFormat="1" ht="10.5" customHeight="1">
      <c r="A63" s="59"/>
      <c r="B63" s="59"/>
      <c r="C63" s="59"/>
      <c r="D63" s="59"/>
      <c r="E63" s="59"/>
      <c r="F63" s="59"/>
      <c r="G63" s="59"/>
      <c r="H63" s="59"/>
      <c r="I63" s="59"/>
      <c r="J63" s="59"/>
    </row>
    <row r="64" spans="1:10" s="375" customFormat="1" ht="75" customHeight="1">
      <c r="A64" s="416" t="s">
        <v>110</v>
      </c>
      <c r="B64" s="1069" t="s">
        <v>111</v>
      </c>
      <c r="C64" s="1069"/>
      <c r="D64" s="1069"/>
      <c r="E64" s="1069"/>
      <c r="F64" s="1069"/>
      <c r="G64" s="1069"/>
      <c r="H64" s="1069"/>
      <c r="I64" s="1069"/>
    </row>
    <row r="65" spans="1:189" s="375" customFormat="1" ht="192.75" customHeight="1">
      <c r="A65" s="416" t="s">
        <v>112</v>
      </c>
      <c r="B65" s="1070" t="s">
        <v>113</v>
      </c>
      <c r="C65" s="1070"/>
      <c r="D65" s="1070"/>
      <c r="E65" s="1070"/>
      <c r="F65" s="1070"/>
      <c r="G65" s="1070"/>
      <c r="H65" s="1070"/>
      <c r="I65" s="1070"/>
      <c r="J65" s="59"/>
    </row>
    <row r="66" spans="1:189" s="375" customFormat="1" ht="213" customHeight="1">
      <c r="A66" s="416" t="s">
        <v>114</v>
      </c>
      <c r="B66" s="1070" t="s">
        <v>115</v>
      </c>
      <c r="C66" s="1070"/>
      <c r="D66" s="1070"/>
      <c r="E66" s="1070"/>
      <c r="F66" s="1070"/>
      <c r="G66" s="1070"/>
      <c r="H66" s="1070"/>
      <c r="I66" s="1070"/>
      <c r="J66" s="59"/>
    </row>
    <row r="67" spans="1:189" s="375" customFormat="1" ht="60" customHeight="1">
      <c r="A67" s="416"/>
      <c r="B67" s="1070" t="s">
        <v>116</v>
      </c>
      <c r="C67" s="1070"/>
      <c r="D67" s="1070"/>
      <c r="E67" s="1070"/>
      <c r="F67" s="1070"/>
      <c r="G67" s="1070"/>
      <c r="H67" s="1070"/>
      <c r="I67" s="1070"/>
      <c r="J67" s="59"/>
    </row>
    <row r="68" spans="1:189" s="375" customFormat="1" ht="24.75" customHeight="1">
      <c r="A68" s="416"/>
      <c r="B68" s="1070" t="s">
        <v>117</v>
      </c>
      <c r="C68" s="1070"/>
      <c r="D68" s="1070"/>
      <c r="E68" s="1070"/>
      <c r="F68" s="1070"/>
      <c r="G68" s="1070"/>
      <c r="H68" s="1070"/>
      <c r="I68" s="1070"/>
      <c r="J68" s="59"/>
    </row>
    <row r="69" spans="1:189" s="375" customFormat="1" ht="16.5">
      <c r="A69" s="59"/>
      <c r="B69" s="59"/>
      <c r="C69" s="59"/>
      <c r="D69" s="59"/>
      <c r="E69" s="59"/>
      <c r="F69" s="59"/>
      <c r="G69" s="59"/>
      <c r="H69" s="59"/>
      <c r="I69" s="59"/>
      <c r="J69" s="59"/>
    </row>
    <row r="70" spans="1:189" s="375" customFormat="1" ht="57" customHeight="1">
      <c r="A70" s="416" t="s">
        <v>118</v>
      </c>
      <c r="B70" s="830" t="s">
        <v>119</v>
      </c>
      <c r="C70" s="830"/>
      <c r="D70" s="830"/>
      <c r="E70" s="830"/>
      <c r="F70" s="830"/>
      <c r="G70" s="830"/>
      <c r="H70" s="830"/>
      <c r="I70" s="830"/>
      <c r="J70" s="59"/>
    </row>
    <row r="71" spans="1:189" s="375" customFormat="1" ht="41.25" customHeight="1">
      <c r="B71" s="830" t="s">
        <v>120</v>
      </c>
      <c r="C71" s="830"/>
      <c r="D71" s="830"/>
      <c r="E71" s="830"/>
      <c r="F71" s="830"/>
      <c r="G71" s="830"/>
      <c r="H71" s="830"/>
      <c r="I71" s="830"/>
    </row>
    <row r="72" spans="1:189" s="375" customFormat="1" ht="16.5" customHeight="1">
      <c r="B72" s="542"/>
      <c r="C72" s="542"/>
      <c r="D72" s="542"/>
      <c r="E72" s="542"/>
      <c r="F72" s="542"/>
      <c r="G72" s="542"/>
      <c r="H72" s="542"/>
      <c r="I72" s="542"/>
    </row>
    <row r="73" spans="1:189" s="375" customFormat="1" ht="41.25" customHeight="1">
      <c r="A73" s="545">
        <v>2.2000000000000002</v>
      </c>
      <c r="B73" s="1067" t="s">
        <v>121</v>
      </c>
      <c r="C73" s="1067"/>
      <c r="D73" s="1067"/>
      <c r="E73" s="1067"/>
      <c r="F73" s="1067"/>
      <c r="G73" s="1067"/>
      <c r="H73" s="1067"/>
      <c r="I73" s="1067"/>
    </row>
    <row r="74" spans="1:189" s="375" customFormat="1" ht="41.25" customHeight="1">
      <c r="A74" s="545" t="s">
        <v>122</v>
      </c>
      <c r="B74" s="1068" t="s">
        <v>123</v>
      </c>
      <c r="C74" s="1068"/>
      <c r="D74" s="1068"/>
      <c r="E74" s="1068"/>
      <c r="F74" s="1068"/>
      <c r="G74" s="953"/>
      <c r="H74" s="975"/>
      <c r="I74" s="975"/>
    </row>
    <row r="75" spans="1:189" s="375" customFormat="1" ht="16.5" customHeight="1">
      <c r="B75" s="542"/>
      <c r="C75" s="542"/>
      <c r="D75" s="542"/>
      <c r="E75" s="542"/>
      <c r="F75" s="542"/>
      <c r="G75" s="542"/>
      <c r="H75" s="542"/>
      <c r="I75" s="542"/>
    </row>
    <row r="76" spans="1:189" s="549" customFormat="1" ht="24" customHeight="1">
      <c r="A76" s="986">
        <v>2.2999999999999998</v>
      </c>
      <c r="B76" s="972" t="s">
        <v>124</v>
      </c>
      <c r="C76" s="972"/>
      <c r="D76" s="972"/>
      <c r="E76" s="972"/>
      <c r="F76" s="972"/>
      <c r="G76" s="972"/>
      <c r="H76" s="972"/>
      <c r="I76" s="972"/>
      <c r="AB76" s="580"/>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86"/>
      <c r="B77" s="987" t="s">
        <v>125</v>
      </c>
      <c r="C77" s="987"/>
      <c r="D77" s="987"/>
      <c r="E77" s="987"/>
      <c r="F77" s="987"/>
      <c r="G77" s="987"/>
      <c r="H77" s="987"/>
      <c r="I77" s="987"/>
      <c r="J77" s="59"/>
    </row>
    <row r="78" spans="1:189" s="375" customFormat="1" ht="38.25" customHeight="1">
      <c r="A78" s="566">
        <v>1</v>
      </c>
      <c r="B78" s="1004" t="s">
        <v>126</v>
      </c>
      <c r="C78" s="1005"/>
      <c r="D78" s="1005"/>
      <c r="E78" s="1005"/>
      <c r="F78" s="1066">
        <v>0</v>
      </c>
      <c r="G78" s="1066"/>
      <c r="H78" s="1066"/>
      <c r="I78" s="106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6">
        <v>2</v>
      </c>
      <c r="B79" s="1003" t="s">
        <v>127</v>
      </c>
      <c r="C79" s="951"/>
      <c r="D79" s="951"/>
      <c r="E79" s="968"/>
      <c r="F79" s="1066"/>
      <c r="G79" s="1066"/>
      <c r="H79" s="1066"/>
      <c r="I79" s="1066"/>
      <c r="J79" s="38"/>
      <c r="K79" s="38"/>
      <c r="L79" s="38"/>
      <c r="M79" s="38"/>
      <c r="N79" s="419">
        <f>'[12]Name of Bidder'!D22</f>
        <v>0</v>
      </c>
      <c r="O79" s="38"/>
      <c r="P79" s="38"/>
      <c r="Q79" s="38"/>
      <c r="R79" s="38"/>
      <c r="S79" s="38"/>
      <c r="T79" s="38"/>
      <c r="U79" s="38"/>
      <c r="V79" s="38"/>
      <c r="W79" s="38"/>
      <c r="X79" s="38"/>
      <c r="Y79" s="38"/>
    </row>
    <row r="80" spans="1:189" s="375" customFormat="1" ht="44.25" customHeight="1">
      <c r="A80" s="566">
        <v>3</v>
      </c>
      <c r="B80" s="1003" t="s">
        <v>128</v>
      </c>
      <c r="C80" s="951"/>
      <c r="D80" s="951"/>
      <c r="E80" s="951"/>
      <c r="F80" s="502"/>
      <c r="G80" s="994"/>
      <c r="H80" s="991"/>
      <c r="I80" s="502"/>
      <c r="J80" s="38"/>
      <c r="K80" s="38"/>
      <c r="L80" s="38"/>
      <c r="M80" s="38"/>
      <c r="N80" s="271"/>
      <c r="O80" s="38"/>
      <c r="P80" s="38"/>
      <c r="Q80" s="38"/>
      <c r="R80" s="38"/>
      <c r="S80" s="38"/>
      <c r="T80" s="38"/>
      <c r="U80" s="38"/>
      <c r="V80" s="38"/>
      <c r="W80" s="38"/>
      <c r="X80" s="38"/>
      <c r="Y80" s="38"/>
    </row>
    <row r="81" spans="1:25" s="375" customFormat="1" ht="36.75" customHeight="1">
      <c r="A81" s="566">
        <v>4</v>
      </c>
      <c r="B81" s="1003" t="s">
        <v>129</v>
      </c>
      <c r="C81" s="951"/>
      <c r="D81" s="951"/>
      <c r="E81" s="968"/>
      <c r="F81" s="502"/>
      <c r="G81" s="1008"/>
      <c r="H81" s="1008"/>
      <c r="I81" s="501"/>
      <c r="J81" s="38"/>
      <c r="K81" s="38"/>
      <c r="L81" s="38"/>
      <c r="M81" s="38"/>
      <c r="N81" s="38"/>
      <c r="O81" s="38"/>
      <c r="P81" s="38"/>
      <c r="Q81" s="38"/>
      <c r="R81" s="38"/>
      <c r="S81" s="38"/>
      <c r="T81" s="38"/>
      <c r="U81" s="38"/>
      <c r="V81" s="38"/>
      <c r="W81" s="38"/>
      <c r="X81" s="38"/>
      <c r="Y81" s="38"/>
    </row>
    <row r="82" spans="1:25" s="375" customFormat="1" ht="23.25" customHeight="1">
      <c r="A82" s="949">
        <v>5</v>
      </c>
      <c r="B82" s="995" t="s">
        <v>130</v>
      </c>
      <c r="C82" s="969"/>
      <c r="D82" s="969"/>
      <c r="E82" s="970"/>
      <c r="F82" s="502"/>
      <c r="G82" s="1008"/>
      <c r="H82" s="1008"/>
      <c r="I82" s="501"/>
      <c r="J82" s="38"/>
      <c r="K82" s="38"/>
      <c r="L82" s="38"/>
      <c r="M82" s="38"/>
      <c r="N82" s="38"/>
      <c r="O82" s="38"/>
      <c r="P82" s="38"/>
      <c r="Q82" s="38"/>
      <c r="R82" s="38"/>
      <c r="S82" s="38"/>
      <c r="T82" s="38"/>
      <c r="U82" s="38"/>
      <c r="V82" s="38"/>
      <c r="W82" s="38"/>
      <c r="X82" s="38"/>
      <c r="Y82" s="38"/>
    </row>
    <row r="83" spans="1:25" s="375" customFormat="1" ht="21" customHeight="1">
      <c r="A83" s="989"/>
      <c r="B83" s="996"/>
      <c r="C83" s="806"/>
      <c r="D83" s="806"/>
      <c r="E83" s="971"/>
      <c r="F83" s="502"/>
      <c r="G83" s="1008"/>
      <c r="H83" s="1008"/>
      <c r="I83" s="501"/>
      <c r="J83" s="38"/>
      <c r="K83" s="38"/>
      <c r="L83" s="38"/>
      <c r="M83" s="38"/>
      <c r="N83" s="38"/>
      <c r="O83" s="38"/>
      <c r="P83" s="38"/>
      <c r="Q83" s="38"/>
      <c r="R83" s="38"/>
      <c r="S83" s="38"/>
      <c r="T83" s="38"/>
      <c r="U83" s="38"/>
      <c r="V83" s="38"/>
      <c r="W83" s="38"/>
      <c r="X83" s="38"/>
      <c r="Y83" s="38"/>
    </row>
    <row r="84" spans="1:25" s="375" customFormat="1" ht="20.25" customHeight="1">
      <c r="A84" s="989"/>
      <c r="B84" s="996"/>
      <c r="C84" s="806"/>
      <c r="D84" s="806"/>
      <c r="E84" s="971"/>
      <c r="F84" s="502"/>
      <c r="G84" s="1008"/>
      <c r="H84" s="1008"/>
      <c r="I84" s="501"/>
      <c r="J84" s="38"/>
      <c r="K84" s="38"/>
      <c r="L84" s="38"/>
      <c r="M84" s="38"/>
      <c r="N84" s="38"/>
      <c r="O84" s="38"/>
      <c r="P84" s="38"/>
      <c r="Q84" s="38"/>
      <c r="R84" s="38"/>
      <c r="S84" s="38"/>
      <c r="T84" s="38"/>
      <c r="U84" s="38"/>
      <c r="V84" s="38"/>
      <c r="W84" s="38"/>
      <c r="X84" s="38"/>
      <c r="Y84" s="38"/>
    </row>
    <row r="85" spans="1:25" s="375" customFormat="1" ht="21" customHeight="1">
      <c r="A85" s="989"/>
      <c r="B85" s="996"/>
      <c r="C85" s="806"/>
      <c r="D85" s="806"/>
      <c r="E85" s="971"/>
      <c r="F85" s="502"/>
      <c r="G85" s="1008"/>
      <c r="H85" s="1008"/>
      <c r="I85" s="501"/>
      <c r="J85" s="38"/>
      <c r="K85" s="38"/>
      <c r="L85" s="38"/>
      <c r="M85" s="38"/>
      <c r="N85" s="38"/>
      <c r="O85" s="38"/>
      <c r="P85" s="38"/>
      <c r="Q85" s="38"/>
      <c r="R85" s="38"/>
      <c r="S85" s="38"/>
      <c r="T85" s="38"/>
      <c r="U85" s="38"/>
      <c r="V85" s="38"/>
      <c r="W85" s="38"/>
      <c r="X85" s="38"/>
      <c r="Y85" s="38"/>
    </row>
    <row r="86" spans="1:25" s="375" customFormat="1" ht="24.95" customHeight="1">
      <c r="A86" s="989"/>
      <c r="B86" s="421"/>
      <c r="E86" s="44" t="s">
        <v>131</v>
      </c>
      <c r="F86" s="502"/>
      <c r="G86" s="1008"/>
      <c r="H86" s="1008"/>
      <c r="I86" s="501"/>
      <c r="J86" s="38"/>
      <c r="K86" s="38"/>
      <c r="L86" s="38"/>
      <c r="M86" s="38"/>
      <c r="N86" s="38"/>
      <c r="O86" s="38"/>
      <c r="P86" s="38"/>
      <c r="Q86" s="38"/>
      <c r="R86" s="38"/>
      <c r="S86" s="38"/>
      <c r="T86" s="38"/>
      <c r="U86" s="38"/>
      <c r="V86" s="38"/>
      <c r="W86" s="38"/>
      <c r="X86" s="38"/>
      <c r="Y86" s="38"/>
    </row>
    <row r="87" spans="1:25" s="375" customFormat="1" ht="24.95" customHeight="1">
      <c r="A87" s="989"/>
      <c r="B87" s="421"/>
      <c r="E87" s="44" t="s">
        <v>132</v>
      </c>
      <c r="F87" s="502"/>
      <c r="G87" s="1008"/>
      <c r="H87" s="1008"/>
      <c r="I87" s="501"/>
      <c r="J87" s="38"/>
      <c r="K87" s="38"/>
      <c r="L87" s="38"/>
      <c r="M87" s="38"/>
      <c r="N87" s="38"/>
      <c r="O87" s="38"/>
      <c r="P87" s="38"/>
      <c r="Q87" s="38"/>
      <c r="R87" s="38"/>
      <c r="S87" s="38"/>
      <c r="T87" s="38"/>
      <c r="U87" s="38"/>
      <c r="V87" s="38"/>
      <c r="W87" s="38"/>
      <c r="X87" s="38"/>
      <c r="Y87" s="38"/>
    </row>
    <row r="88" spans="1:25" s="375" customFormat="1" ht="24.95" customHeight="1">
      <c r="A88" s="950"/>
      <c r="B88" s="422"/>
      <c r="C88" s="423"/>
      <c r="D88" s="423"/>
      <c r="E88" s="424" t="s">
        <v>133</v>
      </c>
      <c r="F88" s="502"/>
      <c r="G88" s="1008"/>
      <c r="H88" s="1008"/>
      <c r="I88" s="501"/>
      <c r="J88" s="38"/>
      <c r="K88" s="38"/>
      <c r="L88" s="38"/>
      <c r="M88" s="38"/>
      <c r="N88" s="38"/>
      <c r="O88" s="38"/>
      <c r="P88" s="38"/>
      <c r="Q88" s="38"/>
      <c r="R88" s="38"/>
      <c r="S88" s="38"/>
      <c r="T88" s="38"/>
      <c r="U88" s="38"/>
      <c r="V88" s="38"/>
      <c r="W88" s="38"/>
      <c r="X88" s="38"/>
      <c r="Y88" s="38"/>
    </row>
    <row r="89" spans="1:25" s="375" customFormat="1" ht="42.75" customHeight="1">
      <c r="A89" s="566">
        <v>6</v>
      </c>
      <c r="B89" s="947" t="s">
        <v>134</v>
      </c>
      <c r="C89" s="947"/>
      <c r="D89" s="947"/>
      <c r="E89" s="947"/>
      <c r="F89" s="546"/>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6">
        <v>7</v>
      </c>
      <c r="B90" s="1009" t="s">
        <v>135</v>
      </c>
      <c r="C90" s="947"/>
      <c r="D90" s="947"/>
      <c r="E90" s="947"/>
      <c r="F90" s="547"/>
      <c r="G90" s="953"/>
      <c r="H90" s="954"/>
      <c r="I90" s="547"/>
      <c r="J90" s="38"/>
      <c r="K90" s="38"/>
      <c r="L90" s="38"/>
      <c r="M90" s="38"/>
      <c r="N90" s="38"/>
      <c r="O90" s="38"/>
      <c r="P90" s="38"/>
      <c r="Q90" s="38"/>
      <c r="R90" s="38"/>
      <c r="S90" s="38"/>
      <c r="T90" s="38"/>
      <c r="U90" s="38"/>
      <c r="V90" s="38"/>
      <c r="W90" s="38"/>
      <c r="X90" s="38"/>
      <c r="Y90" s="38"/>
    </row>
    <row r="91" spans="1:25" s="375" customFormat="1" ht="34.5" hidden="1" customHeight="1">
      <c r="A91" s="566"/>
      <c r="B91" s="947"/>
      <c r="C91" s="947"/>
      <c r="D91" s="947"/>
      <c r="E91" s="947"/>
      <c r="F91" s="994"/>
      <c r="G91" s="991"/>
      <c r="H91" s="994"/>
      <c r="I91" s="991"/>
      <c r="J91" s="38"/>
      <c r="K91" s="38"/>
      <c r="L91" s="38"/>
      <c r="M91" s="38"/>
      <c r="N91" s="38"/>
      <c r="O91" s="38"/>
      <c r="P91" s="38"/>
      <c r="Q91" s="38"/>
      <c r="R91" s="38"/>
      <c r="S91" s="38"/>
      <c r="T91" s="38"/>
      <c r="U91" s="38"/>
      <c r="V91" s="38"/>
      <c r="W91" s="38"/>
      <c r="X91" s="38"/>
      <c r="Y91" s="38"/>
    </row>
    <row r="92" spans="1:25" s="375" customFormat="1" ht="37.5" customHeight="1">
      <c r="A92" s="566">
        <v>8</v>
      </c>
      <c r="B92" s="947" t="s">
        <v>136</v>
      </c>
      <c r="C92" s="947"/>
      <c r="D92" s="947"/>
      <c r="E92" s="947"/>
      <c r="F92" s="547"/>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6">
        <v>9</v>
      </c>
      <c r="B93" s="947" t="s">
        <v>137</v>
      </c>
      <c r="C93" s="947"/>
      <c r="D93" s="947"/>
      <c r="E93" s="947"/>
      <c r="F93" s="547"/>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6">
        <v>10</v>
      </c>
      <c r="B94" s="947" t="s">
        <v>138</v>
      </c>
      <c r="C94" s="947"/>
      <c r="D94" s="947"/>
      <c r="E94" s="947"/>
      <c r="F94" s="547"/>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49">
        <v>11</v>
      </c>
      <c r="B95" s="955" t="s">
        <v>139</v>
      </c>
      <c r="C95" s="956"/>
      <c r="D95" s="956"/>
      <c r="E95" s="956"/>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89"/>
      <c r="B96" s="940" t="s">
        <v>140</v>
      </c>
      <c r="C96" s="941"/>
      <c r="D96" s="941"/>
      <c r="E96" s="942"/>
      <c r="F96" s="570" t="s">
        <v>141</v>
      </c>
      <c r="G96" s="570" t="s">
        <v>142</v>
      </c>
      <c r="H96" s="571"/>
      <c r="I96" s="572" t="s">
        <v>141</v>
      </c>
      <c r="J96" s="38"/>
      <c r="K96" s="38"/>
      <c r="L96" s="38"/>
      <c r="M96" s="38"/>
      <c r="N96" s="38"/>
      <c r="O96" s="38"/>
      <c r="P96" s="38"/>
      <c r="Q96" s="38"/>
      <c r="R96" s="38"/>
      <c r="S96" s="38"/>
      <c r="T96" s="38"/>
      <c r="U96" s="38"/>
      <c r="V96" s="38"/>
      <c r="W96" s="38"/>
      <c r="X96" s="38"/>
      <c r="Y96" s="38"/>
    </row>
    <row r="97" spans="1:25" s="375" customFormat="1" ht="36.75" customHeight="1">
      <c r="A97" s="566">
        <v>12</v>
      </c>
      <c r="B97" s="1003" t="s">
        <v>143</v>
      </c>
      <c r="C97" s="951"/>
      <c r="D97" s="951"/>
      <c r="E97" s="952"/>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48" t="s">
        <v>144</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86">
        <v>2.4</v>
      </c>
      <c r="B99" s="1006" t="s">
        <v>145</v>
      </c>
      <c r="C99" s="1007"/>
      <c r="D99" s="1007"/>
      <c r="E99" s="1007"/>
      <c r="F99" s="1007"/>
      <c r="G99" s="1007"/>
      <c r="H99" s="1007"/>
      <c r="I99" s="1007"/>
    </row>
    <row r="100" spans="1:25" s="375" customFormat="1" ht="48.75" customHeight="1">
      <c r="A100" s="986"/>
      <c r="B100" s="987" t="s">
        <v>146</v>
      </c>
      <c r="C100" s="987"/>
      <c r="D100" s="987"/>
      <c r="E100" s="987"/>
      <c r="F100" s="987"/>
      <c r="G100" s="987"/>
      <c r="H100" s="987"/>
      <c r="I100" s="987"/>
      <c r="J100" s="59"/>
    </row>
    <row r="101" spans="1:25" s="375" customFormat="1" ht="48.75" customHeight="1">
      <c r="A101" s="569" t="s">
        <v>147</v>
      </c>
      <c r="B101" s="1004" t="s">
        <v>148</v>
      </c>
      <c r="C101" s="1005"/>
      <c r="D101" s="1005"/>
      <c r="E101" s="1005"/>
      <c r="F101" s="1000"/>
      <c r="G101" s="1001"/>
      <c r="H101" s="1001"/>
      <c r="I101" s="1002"/>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69" t="s">
        <v>149</v>
      </c>
      <c r="B102" s="1004" t="s">
        <v>150</v>
      </c>
      <c r="C102" s="1005"/>
      <c r="D102" s="1005"/>
      <c r="E102" s="1005"/>
      <c r="F102" s="992"/>
      <c r="G102" s="990"/>
      <c r="H102" s="990"/>
      <c r="I102" s="991"/>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69" t="s">
        <v>151</v>
      </c>
      <c r="B103" s="997" t="s">
        <v>152</v>
      </c>
      <c r="C103" s="998"/>
      <c r="D103" s="998"/>
      <c r="E103" s="999"/>
      <c r="F103" s="1000"/>
      <c r="G103" s="1001"/>
      <c r="H103" s="1001"/>
      <c r="I103" s="1002"/>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6"/>
      <c r="B104" s="987" t="s">
        <v>153</v>
      </c>
      <c r="C104" s="987"/>
      <c r="D104" s="987"/>
      <c r="E104" s="987"/>
      <c r="F104" s="987"/>
      <c r="G104" s="987"/>
      <c r="H104" s="987"/>
      <c r="I104" s="987"/>
      <c r="J104" s="38"/>
      <c r="K104" s="38"/>
      <c r="L104" s="38"/>
      <c r="M104" s="38"/>
      <c r="N104" s="38"/>
      <c r="O104" s="38"/>
      <c r="P104" s="38"/>
      <c r="Q104" s="38"/>
      <c r="R104" s="38"/>
      <c r="S104" s="38"/>
      <c r="T104" s="38"/>
      <c r="U104" s="38"/>
      <c r="V104" s="38"/>
      <c r="W104" s="38"/>
      <c r="X104" s="38"/>
      <c r="Y104" s="38"/>
    </row>
    <row r="105" spans="1:25" s="375" customFormat="1" ht="38.25" customHeight="1">
      <c r="A105" s="566">
        <v>1</v>
      </c>
      <c r="B105" s="1003" t="s">
        <v>154</v>
      </c>
      <c r="C105" s="951"/>
      <c r="D105" s="951"/>
      <c r="E105" s="968"/>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6">
        <v>2</v>
      </c>
      <c r="B106" s="1003" t="s">
        <v>129</v>
      </c>
      <c r="C106" s="951"/>
      <c r="D106" s="951"/>
      <c r="E106" s="951"/>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49">
        <v>3</v>
      </c>
      <c r="B107" s="995" t="s">
        <v>155</v>
      </c>
      <c r="C107" s="969"/>
      <c r="D107" s="969"/>
      <c r="E107" s="969"/>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89"/>
      <c r="B108" s="996"/>
      <c r="C108" s="806"/>
      <c r="D108" s="806"/>
      <c r="E108" s="806"/>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89"/>
      <c r="B109" s="421"/>
      <c r="E109" s="44" t="s">
        <v>131</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89"/>
      <c r="B110" s="421"/>
      <c r="E110" s="44" t="s">
        <v>132</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50"/>
      <c r="B111" s="422"/>
      <c r="C111" s="423"/>
      <c r="D111" s="423"/>
      <c r="E111" s="424" t="s">
        <v>133</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5" t="s">
        <v>156</v>
      </c>
      <c r="B113" s="993" t="s">
        <v>157</v>
      </c>
      <c r="C113" s="993"/>
      <c r="D113" s="993"/>
      <c r="E113" s="993"/>
      <c r="F113" s="564"/>
      <c r="G113" s="564"/>
      <c r="H113" s="564"/>
      <c r="I113" s="564"/>
      <c r="J113" s="59"/>
    </row>
    <row r="114" spans="1:25" s="375" customFormat="1" ht="59.25" customHeight="1">
      <c r="A114" s="550" t="s">
        <v>69</v>
      </c>
      <c r="B114" s="947" t="s">
        <v>158</v>
      </c>
      <c r="C114" s="947"/>
      <c r="D114" s="947"/>
      <c r="E114" s="947"/>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0" t="s">
        <v>70</v>
      </c>
      <c r="B115" s="1065" t="s">
        <v>159</v>
      </c>
      <c r="C115" s="1065"/>
      <c r="D115" s="1065"/>
      <c r="E115" s="1065"/>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0" t="s">
        <v>71</v>
      </c>
      <c r="B116" s="947" t="s">
        <v>160</v>
      </c>
      <c r="C116" s="947"/>
      <c r="D116" s="947"/>
      <c r="E116" s="947"/>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6"/>
      <c r="B117" s="947"/>
      <c r="C117" s="947"/>
      <c r="D117" s="947"/>
      <c r="E117" s="947"/>
      <c r="F117" s="990"/>
      <c r="G117" s="991"/>
      <c r="H117" s="994"/>
      <c r="I117" s="991"/>
      <c r="J117" s="38"/>
      <c r="K117" s="38"/>
      <c r="L117" s="38"/>
      <c r="M117" s="38"/>
      <c r="N117" s="38"/>
      <c r="O117" s="38"/>
      <c r="P117" s="38"/>
      <c r="Q117" s="38"/>
      <c r="R117" s="38"/>
      <c r="S117" s="38"/>
      <c r="T117" s="38"/>
      <c r="U117" s="38"/>
      <c r="V117" s="38"/>
      <c r="W117" s="38"/>
      <c r="X117" s="38"/>
      <c r="Y117" s="38"/>
    </row>
    <row r="118" spans="1:25" s="375" customFormat="1" ht="38.25" customHeight="1">
      <c r="A118" s="550" t="s">
        <v>161</v>
      </c>
      <c r="B118" s="947" t="s">
        <v>137</v>
      </c>
      <c r="C118" s="947"/>
      <c r="D118" s="947"/>
      <c r="E118" s="947"/>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0" t="s">
        <v>162</v>
      </c>
      <c r="B119" s="947" t="s">
        <v>163</v>
      </c>
      <c r="C119" s="947"/>
      <c r="D119" s="947"/>
      <c r="E119" s="947"/>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0" t="s">
        <v>164</v>
      </c>
      <c r="B120" s="988" t="s">
        <v>165</v>
      </c>
      <c r="C120" s="988"/>
      <c r="D120" s="988"/>
      <c r="E120" s="988"/>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83" t="s">
        <v>166</v>
      </c>
      <c r="B121" s="955" t="s">
        <v>139</v>
      </c>
      <c r="C121" s="956"/>
      <c r="D121" s="956"/>
      <c r="E121" s="956"/>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84"/>
      <c r="B122" s="982" t="s">
        <v>140</v>
      </c>
      <c r="C122" s="982"/>
      <c r="D122" s="982"/>
      <c r="E122" s="982"/>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85"/>
      <c r="B123" s="947"/>
      <c r="C123" s="947"/>
      <c r="D123" s="947"/>
      <c r="E123" s="947"/>
      <c r="F123" s="555" t="s">
        <v>167</v>
      </c>
      <c r="G123" s="526" t="s">
        <v>167</v>
      </c>
      <c r="H123" s="503"/>
      <c r="I123" s="527" t="s">
        <v>167</v>
      </c>
      <c r="J123" s="38"/>
      <c r="K123" s="38"/>
      <c r="L123" s="38"/>
      <c r="M123" s="38"/>
      <c r="N123" s="38"/>
      <c r="O123" s="38"/>
      <c r="P123" s="38"/>
      <c r="Q123" s="38"/>
      <c r="R123" s="38"/>
      <c r="S123" s="38"/>
      <c r="T123" s="38"/>
      <c r="U123" s="38"/>
      <c r="V123" s="38"/>
      <c r="W123" s="38"/>
      <c r="X123" s="38"/>
      <c r="Y123" s="38"/>
    </row>
    <row r="124" spans="1:25" s="559" customFormat="1" ht="21.75" customHeight="1">
      <c r="A124" s="423"/>
      <c r="B124" s="21" t="s">
        <v>144</v>
      </c>
      <c r="C124" s="558"/>
      <c r="D124" s="558"/>
      <c r="E124" s="558"/>
      <c r="F124" s="558"/>
      <c r="G124" s="558"/>
      <c r="H124" s="558"/>
      <c r="I124" s="558"/>
      <c r="J124" s="423"/>
    </row>
    <row r="125" spans="1:25" s="375" customFormat="1" ht="18.75" customHeight="1">
      <c r="A125" s="561" t="s">
        <v>168</v>
      </c>
      <c r="B125" s="948" t="s">
        <v>169</v>
      </c>
      <c r="C125" s="804"/>
      <c r="D125" s="804"/>
      <c r="E125" s="804"/>
      <c r="F125" s="551"/>
      <c r="G125" s="557"/>
      <c r="H125" s="557"/>
      <c r="I125" s="560"/>
      <c r="J125" s="38"/>
      <c r="K125" s="38"/>
      <c r="L125" s="38"/>
      <c r="M125" s="38"/>
      <c r="N125" s="38"/>
      <c r="O125" s="38"/>
      <c r="P125" s="38"/>
      <c r="Q125" s="38"/>
      <c r="R125" s="38"/>
      <c r="S125" s="38"/>
      <c r="T125" s="38"/>
      <c r="U125" s="38"/>
      <c r="V125" s="38"/>
      <c r="W125" s="38"/>
      <c r="X125" s="38"/>
      <c r="Y125" s="38"/>
    </row>
    <row r="126" spans="1:25" s="375" customFormat="1" ht="57.75" customHeight="1">
      <c r="A126" s="550" t="s">
        <v>170</v>
      </c>
      <c r="B126" s="951" t="s">
        <v>171</v>
      </c>
      <c r="C126" s="951"/>
      <c r="D126" s="951"/>
      <c r="E126" s="952"/>
      <c r="F126" s="547"/>
      <c r="G126" s="953"/>
      <c r="H126" s="954"/>
      <c r="I126" s="554"/>
      <c r="J126" s="38"/>
      <c r="K126" s="38"/>
      <c r="L126" s="38"/>
      <c r="M126" s="38"/>
      <c r="N126" s="38"/>
      <c r="O126" s="38"/>
      <c r="P126" s="38"/>
      <c r="Q126" s="38"/>
      <c r="R126" s="38"/>
      <c r="S126" s="38"/>
      <c r="T126" s="38"/>
      <c r="U126" s="38"/>
      <c r="V126" s="38"/>
      <c r="W126" s="38"/>
      <c r="X126" s="38"/>
      <c r="Y126" s="38"/>
    </row>
    <row r="127" spans="1:25" s="375" customFormat="1" ht="28.5" customHeight="1">
      <c r="A127" s="550" t="s">
        <v>172</v>
      </c>
      <c r="B127" s="951" t="s">
        <v>173</v>
      </c>
      <c r="C127" s="951"/>
      <c r="D127" s="951"/>
      <c r="E127" s="952"/>
      <c r="F127" s="428"/>
      <c r="G127" s="412"/>
      <c r="H127" s="539"/>
      <c r="I127" s="554"/>
      <c r="J127" s="38"/>
      <c r="K127" s="38"/>
      <c r="L127" s="38"/>
      <c r="M127" s="38"/>
      <c r="N127" s="38"/>
      <c r="O127" s="38"/>
      <c r="P127" s="38"/>
      <c r="Q127" s="38"/>
      <c r="R127" s="38"/>
      <c r="S127" s="38"/>
      <c r="T127" s="38"/>
      <c r="U127" s="38"/>
      <c r="V127" s="38"/>
      <c r="W127" s="38"/>
      <c r="X127" s="38"/>
      <c r="Y127" s="38"/>
    </row>
    <row r="128" spans="1:25" s="375" customFormat="1" ht="40.5" customHeight="1">
      <c r="A128" s="550" t="s">
        <v>174</v>
      </c>
      <c r="B128" s="962" t="s">
        <v>175</v>
      </c>
      <c r="C128" s="962"/>
      <c r="D128" s="962"/>
      <c r="E128" s="963"/>
      <c r="F128" s="427"/>
      <c r="G128" s="953"/>
      <c r="H128" s="954"/>
      <c r="I128" s="427"/>
      <c r="J128" s="38"/>
      <c r="K128" s="38"/>
      <c r="L128" s="38"/>
      <c r="M128" s="38"/>
      <c r="N128" s="38"/>
      <c r="O128" s="38"/>
      <c r="P128" s="38"/>
      <c r="Q128" s="38"/>
      <c r="R128" s="38"/>
      <c r="S128" s="38"/>
      <c r="T128" s="38"/>
      <c r="U128" s="38"/>
      <c r="V128" s="38"/>
      <c r="W128" s="38"/>
      <c r="X128" s="38"/>
      <c r="Y128" s="38"/>
    </row>
    <row r="129" spans="1:25" s="375" customFormat="1" ht="24" customHeight="1">
      <c r="A129" s="550" t="s">
        <v>176</v>
      </c>
      <c r="B129" s="951" t="s">
        <v>137</v>
      </c>
      <c r="C129" s="951"/>
      <c r="D129" s="951"/>
      <c r="E129" s="952"/>
      <c r="F129" s="427"/>
      <c r="G129" s="953"/>
      <c r="H129" s="954"/>
      <c r="I129" s="427"/>
      <c r="J129" s="38"/>
      <c r="K129" s="38"/>
      <c r="L129" s="38"/>
      <c r="M129" s="38"/>
      <c r="N129" s="38"/>
      <c r="O129" s="38"/>
      <c r="P129" s="38"/>
      <c r="Q129" s="38"/>
      <c r="R129" s="38"/>
      <c r="S129" s="38"/>
      <c r="T129" s="38"/>
      <c r="U129" s="38"/>
      <c r="V129" s="38"/>
      <c r="W129" s="38"/>
      <c r="X129" s="38"/>
      <c r="Y129" s="38"/>
    </row>
    <row r="130" spans="1:25" s="375" customFormat="1" ht="27" customHeight="1">
      <c r="A130" s="550" t="s">
        <v>177</v>
      </c>
      <c r="B130" s="951" t="s">
        <v>178</v>
      </c>
      <c r="C130" s="951"/>
      <c r="D130" s="951"/>
      <c r="E130" s="952"/>
      <c r="F130" s="427"/>
      <c r="G130" s="953"/>
      <c r="H130" s="954"/>
      <c r="I130" s="427"/>
      <c r="J130" s="38"/>
      <c r="K130" s="38"/>
      <c r="L130" s="38"/>
      <c r="M130" s="38"/>
      <c r="N130" s="38"/>
      <c r="O130" s="38"/>
      <c r="P130" s="38"/>
      <c r="Q130" s="38"/>
      <c r="R130" s="38"/>
      <c r="S130" s="38"/>
      <c r="T130" s="38"/>
      <c r="U130" s="38"/>
      <c r="V130" s="38"/>
      <c r="W130" s="38"/>
      <c r="X130" s="38"/>
      <c r="Y130" s="38"/>
    </row>
    <row r="131" spans="1:25" s="375" customFormat="1" ht="40.5" customHeight="1">
      <c r="A131" s="550" t="s">
        <v>179</v>
      </c>
      <c r="B131" s="951" t="s">
        <v>180</v>
      </c>
      <c r="C131" s="951"/>
      <c r="D131" s="951"/>
      <c r="E131" s="952"/>
      <c r="F131" s="427"/>
      <c r="G131" s="953"/>
      <c r="H131" s="954"/>
      <c r="I131" s="427"/>
      <c r="J131" s="38"/>
      <c r="K131" s="38"/>
      <c r="L131" s="38"/>
      <c r="M131" s="38"/>
      <c r="N131" s="38"/>
      <c r="O131" s="38"/>
      <c r="P131" s="38"/>
      <c r="Q131" s="38"/>
      <c r="R131" s="38"/>
      <c r="S131" s="38"/>
      <c r="T131" s="38"/>
      <c r="U131" s="38"/>
      <c r="V131" s="38"/>
      <c r="W131" s="38"/>
      <c r="X131" s="38"/>
      <c r="Y131" s="38"/>
    </row>
    <row r="132" spans="1:25" s="375" customFormat="1" ht="39" customHeight="1">
      <c r="A132" s="550" t="s">
        <v>181</v>
      </c>
      <c r="B132" s="951" t="s">
        <v>182</v>
      </c>
      <c r="C132" s="951"/>
      <c r="D132" s="951"/>
      <c r="E132" s="952"/>
      <c r="F132" s="427"/>
      <c r="G132" s="953"/>
      <c r="H132" s="954"/>
      <c r="I132" s="427"/>
      <c r="J132" s="38"/>
      <c r="K132" s="38"/>
      <c r="L132" s="38"/>
      <c r="M132" s="38"/>
      <c r="N132" s="38"/>
      <c r="O132" s="38"/>
      <c r="P132" s="38"/>
      <c r="Q132" s="38"/>
      <c r="R132" s="38"/>
      <c r="S132" s="38"/>
      <c r="T132" s="38"/>
      <c r="U132" s="38"/>
      <c r="V132" s="38"/>
      <c r="W132" s="38"/>
      <c r="X132" s="38"/>
      <c r="Y132" s="38"/>
    </row>
    <row r="133" spans="1:25" s="375" customFormat="1" ht="30" customHeight="1">
      <c r="A133" s="949" t="s">
        <v>181</v>
      </c>
      <c r="B133" s="955" t="s">
        <v>139</v>
      </c>
      <c r="C133" s="956"/>
      <c r="D133" s="956"/>
      <c r="E133" s="956"/>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50"/>
      <c r="B134" s="940" t="s">
        <v>140</v>
      </c>
      <c r="C134" s="941"/>
      <c r="D134" s="941"/>
      <c r="E134" s="942"/>
      <c r="F134" s="563" t="s">
        <v>183</v>
      </c>
      <c r="G134" s="563" t="s">
        <v>183</v>
      </c>
      <c r="H134" s="500"/>
      <c r="I134" s="562" t="s">
        <v>183</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68"/>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6">
        <v>5</v>
      </c>
      <c r="B136" s="947" t="s">
        <v>184</v>
      </c>
      <c r="C136" s="947"/>
      <c r="D136" s="947"/>
      <c r="E136" s="947"/>
      <c r="F136" s="947"/>
      <c r="G136" s="947"/>
      <c r="H136" s="947"/>
      <c r="I136" s="540"/>
      <c r="J136" s="38"/>
      <c r="K136" s="38"/>
      <c r="L136" s="38"/>
      <c r="M136" s="38"/>
      <c r="N136" s="38"/>
      <c r="O136" s="38"/>
      <c r="P136" s="38"/>
      <c r="Q136" s="38"/>
      <c r="R136" s="38"/>
      <c r="S136" s="38" t="s">
        <v>22</v>
      </c>
      <c r="T136" s="38"/>
      <c r="U136" s="38"/>
      <c r="V136" s="38"/>
      <c r="W136" s="38"/>
      <c r="X136" s="38"/>
      <c r="Y136" s="38"/>
    </row>
    <row r="137" spans="1:25" s="375" customFormat="1" ht="12.75" customHeight="1">
      <c r="A137" s="561"/>
      <c r="B137" s="948"/>
      <c r="C137" s="804"/>
      <c r="D137" s="804"/>
      <c r="E137" s="804"/>
      <c r="F137" s="551"/>
      <c r="G137" s="557"/>
      <c r="H137" s="557"/>
      <c r="I137" s="560"/>
      <c r="J137" s="38"/>
      <c r="K137" s="38"/>
      <c r="L137" s="38"/>
      <c r="M137" s="38"/>
      <c r="N137" s="38"/>
      <c r="O137" s="38"/>
      <c r="P137" s="38"/>
      <c r="Q137" s="38"/>
      <c r="R137" s="38"/>
      <c r="S137" s="38" t="s">
        <v>26</v>
      </c>
      <c r="T137" s="38"/>
      <c r="U137" s="38"/>
      <c r="V137" s="38"/>
      <c r="W137" s="38"/>
      <c r="X137" s="38"/>
      <c r="Y137" s="38"/>
    </row>
    <row r="138" spans="1:25" s="375" customFormat="1" ht="52.5" customHeight="1">
      <c r="A138" s="566">
        <v>6</v>
      </c>
      <c r="B138" s="947" t="s">
        <v>185</v>
      </c>
      <c r="C138" s="947"/>
      <c r="D138" s="947"/>
      <c r="E138" s="947"/>
      <c r="F138" s="947"/>
      <c r="G138" s="947"/>
      <c r="H138" s="947"/>
      <c r="I138" s="540"/>
      <c r="J138" s="38"/>
      <c r="K138" s="38"/>
      <c r="L138" s="38"/>
      <c r="M138" s="38"/>
      <c r="N138" s="38"/>
      <c r="O138" s="38"/>
      <c r="P138" s="38"/>
      <c r="Q138" s="38"/>
      <c r="R138" s="38"/>
      <c r="S138" s="38"/>
      <c r="T138" s="38"/>
      <c r="U138" s="38"/>
      <c r="V138" s="38"/>
      <c r="W138" s="38"/>
      <c r="X138" s="38"/>
      <c r="Y138" s="38"/>
    </row>
    <row r="139" spans="1:25" s="375" customFormat="1" ht="12" customHeight="1">
      <c r="A139" s="561"/>
      <c r="B139" s="948"/>
      <c r="C139" s="804"/>
      <c r="D139" s="804"/>
      <c r="E139" s="804"/>
      <c r="F139" s="551"/>
      <c r="G139" s="557"/>
      <c r="H139" s="557"/>
      <c r="I139" s="560"/>
      <c r="J139" s="38"/>
      <c r="K139" s="38"/>
      <c r="L139" s="38"/>
      <c r="M139" s="38"/>
      <c r="N139" s="38"/>
      <c r="O139" s="38"/>
      <c r="P139" s="38"/>
      <c r="Q139" s="38"/>
      <c r="R139" s="38"/>
      <c r="S139" s="38"/>
      <c r="T139" s="38"/>
      <c r="U139" s="38"/>
      <c r="V139" s="38"/>
      <c r="W139" s="38"/>
      <c r="X139" s="38"/>
      <c r="Y139" s="38"/>
    </row>
    <row r="140" spans="1:25" s="375" customFormat="1" ht="72" customHeight="1">
      <c r="A140" s="566">
        <v>7</v>
      </c>
      <c r="B140" s="947" t="s">
        <v>186</v>
      </c>
      <c r="C140" s="947"/>
      <c r="D140" s="947"/>
      <c r="E140" s="947"/>
      <c r="F140" s="947"/>
      <c r="G140" s="947"/>
      <c r="H140" s="947"/>
      <c r="I140" s="540"/>
      <c r="J140" s="38"/>
      <c r="K140" s="38"/>
      <c r="L140" s="38"/>
      <c r="M140" s="38"/>
      <c r="N140" s="38"/>
      <c r="O140" s="38"/>
      <c r="P140" s="38"/>
      <c r="Q140" s="38"/>
      <c r="R140" s="38"/>
      <c r="S140" s="38"/>
      <c r="T140" s="38"/>
      <c r="U140" s="38"/>
      <c r="V140" s="38"/>
      <c r="W140" s="38"/>
      <c r="X140" s="38"/>
      <c r="Y140" s="38"/>
    </row>
    <row r="141" spans="1:25" s="375" customFormat="1" ht="10.5" customHeight="1">
      <c r="A141" s="561"/>
      <c r="B141" s="948"/>
      <c r="C141" s="804"/>
      <c r="D141" s="804"/>
      <c r="E141" s="804"/>
      <c r="F141" s="551"/>
      <c r="G141" s="557"/>
      <c r="H141" s="557"/>
      <c r="I141" s="560"/>
      <c r="J141" s="38"/>
      <c r="K141" s="38"/>
      <c r="L141" s="38"/>
      <c r="M141" s="38"/>
      <c r="N141" s="38"/>
      <c r="O141" s="38"/>
      <c r="P141" s="38"/>
      <c r="Q141" s="38"/>
      <c r="R141" s="38"/>
      <c r="S141" s="38"/>
      <c r="T141" s="38"/>
      <c r="U141" s="38"/>
      <c r="V141" s="38"/>
      <c r="W141" s="38"/>
      <c r="X141" s="38"/>
      <c r="Y141" s="38"/>
    </row>
    <row r="142" spans="1:25" s="375" customFormat="1" ht="42" customHeight="1">
      <c r="A142" s="566">
        <v>8</v>
      </c>
      <c r="B142" s="941" t="s">
        <v>143</v>
      </c>
      <c r="C142" s="941"/>
      <c r="D142" s="941"/>
      <c r="E142" s="941"/>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5">
        <v>2.5</v>
      </c>
      <c r="B144" s="972" t="s">
        <v>187</v>
      </c>
      <c r="C144" s="972"/>
      <c r="D144" s="972"/>
      <c r="E144" s="972"/>
      <c r="F144" s="972"/>
      <c r="G144" s="972"/>
      <c r="H144" s="972"/>
      <c r="I144" s="972"/>
      <c r="J144" s="391"/>
      <c r="K144" s="391"/>
      <c r="L144" s="391"/>
      <c r="M144" s="433"/>
      <c r="N144" s="391"/>
      <c r="O144" s="391"/>
      <c r="P144" s="391"/>
      <c r="Q144" s="391"/>
      <c r="R144" s="391"/>
      <c r="S144" s="391"/>
      <c r="T144" s="391"/>
      <c r="U144" s="391"/>
      <c r="V144" s="391"/>
      <c r="W144" s="391"/>
      <c r="X144" s="391"/>
    </row>
    <row r="145" spans="1:24" ht="52.5" customHeight="1">
      <c r="A145" s="550"/>
      <c r="B145" s="973" t="s">
        <v>188</v>
      </c>
      <c r="C145" s="973"/>
      <c r="D145" s="973"/>
      <c r="E145" s="973"/>
      <c r="F145" s="973"/>
      <c r="G145" s="973"/>
      <c r="H145" s="973"/>
      <c r="I145" s="973"/>
      <c r="J145" s="391"/>
      <c r="K145" s="391"/>
      <c r="L145" s="391"/>
      <c r="M145" s="433"/>
      <c r="N145" s="391"/>
      <c r="O145" s="391"/>
      <c r="P145" s="391"/>
      <c r="Q145" s="391"/>
      <c r="R145" s="391"/>
      <c r="S145" s="391"/>
      <c r="T145" s="391"/>
      <c r="U145" s="391"/>
      <c r="V145" s="391"/>
      <c r="W145" s="391"/>
      <c r="X145" s="391"/>
    </row>
    <row r="146" spans="1:24" ht="34.5" customHeight="1">
      <c r="A146" s="550" t="s">
        <v>147</v>
      </c>
      <c r="B146" s="974" t="s">
        <v>189</v>
      </c>
      <c r="C146" s="974"/>
      <c r="D146" s="974"/>
      <c r="E146" s="974"/>
      <c r="F146" s="975"/>
      <c r="G146" s="975"/>
      <c r="H146" s="975"/>
      <c r="I146" s="954"/>
      <c r="J146" s="391"/>
      <c r="K146" s="391"/>
      <c r="L146" s="391"/>
      <c r="M146" s="433"/>
      <c r="N146" s="391"/>
      <c r="O146" s="391"/>
      <c r="P146" s="391"/>
      <c r="Q146" s="391"/>
      <c r="R146" s="391"/>
      <c r="S146" s="391"/>
      <c r="T146" s="391"/>
      <c r="U146" s="391"/>
      <c r="V146" s="391"/>
      <c r="W146" s="391"/>
      <c r="X146" s="391"/>
    </row>
    <row r="147" spans="1:24" ht="87.75" customHeight="1">
      <c r="A147" s="550" t="s">
        <v>149</v>
      </c>
      <c r="B147" s="976" t="s">
        <v>190</v>
      </c>
      <c r="C147" s="977"/>
      <c r="D147" s="977"/>
      <c r="E147" s="978"/>
      <c r="F147" s="953"/>
      <c r="G147" s="975"/>
      <c r="H147" s="975"/>
      <c r="I147" s="954"/>
      <c r="J147" s="391"/>
      <c r="K147" s="391"/>
      <c r="L147" s="391"/>
      <c r="M147" s="433"/>
      <c r="N147" s="391"/>
      <c r="O147" s="391"/>
      <c r="P147" s="391"/>
      <c r="Q147" s="391"/>
      <c r="R147" s="391"/>
      <c r="S147" s="391"/>
      <c r="T147" s="391"/>
      <c r="U147" s="391"/>
      <c r="V147" s="391"/>
      <c r="W147" s="391"/>
      <c r="X147" s="391"/>
    </row>
    <row r="148" spans="1:24" ht="51.75" customHeight="1">
      <c r="A148" s="550" t="s">
        <v>151</v>
      </c>
      <c r="B148" s="979" t="s">
        <v>191</v>
      </c>
      <c r="C148" s="979"/>
      <c r="D148" s="979"/>
      <c r="E148" s="980"/>
      <c r="F148" s="975"/>
      <c r="G148" s="975"/>
      <c r="H148" s="975"/>
      <c r="I148" s="954"/>
      <c r="J148" s="391"/>
      <c r="K148" s="391"/>
      <c r="L148" s="391"/>
      <c r="M148" s="433"/>
      <c r="N148" s="391"/>
      <c r="O148" s="391"/>
      <c r="P148" s="391"/>
      <c r="Q148" s="391"/>
      <c r="R148" s="391"/>
      <c r="S148" s="391"/>
      <c r="T148" s="391"/>
      <c r="U148" s="391"/>
      <c r="V148" s="391"/>
      <c r="W148" s="391"/>
      <c r="X148" s="391"/>
    </row>
    <row r="149" spans="1:24" ht="24.75" customHeight="1">
      <c r="A149" s="550"/>
      <c r="B149" s="960" t="s">
        <v>192</v>
      </c>
      <c r="C149" s="961"/>
      <c r="D149" s="961"/>
      <c r="E149" s="961"/>
      <c r="F149" s="961"/>
      <c r="G149" s="961"/>
      <c r="H149" s="961"/>
      <c r="I149" s="981"/>
      <c r="J149" s="310"/>
      <c r="K149" s="310"/>
      <c r="L149" s="310"/>
      <c r="M149" s="310"/>
      <c r="N149" s="310"/>
      <c r="O149" s="310"/>
      <c r="P149" s="310"/>
      <c r="Q149" s="310"/>
      <c r="R149" s="310"/>
      <c r="S149" s="310"/>
      <c r="T149" s="310"/>
      <c r="U149" s="310"/>
      <c r="V149" s="310"/>
      <c r="W149" s="310"/>
      <c r="X149" s="310"/>
    </row>
    <row r="150" spans="1:24" ht="36" customHeight="1">
      <c r="A150" s="550">
        <v>1</v>
      </c>
      <c r="B150" s="951" t="s">
        <v>154</v>
      </c>
      <c r="C150" s="951"/>
      <c r="D150" s="951"/>
      <c r="E150" s="968"/>
      <c r="F150" s="425"/>
      <c r="G150" s="953"/>
      <c r="H150" s="954"/>
      <c r="I150" s="427"/>
      <c r="J150" s="310"/>
      <c r="K150" s="310"/>
      <c r="L150" s="310"/>
      <c r="M150" s="310"/>
      <c r="N150" s="310"/>
      <c r="O150" s="310"/>
      <c r="P150" s="310"/>
      <c r="Q150" s="310"/>
      <c r="R150" s="310"/>
      <c r="S150" s="310"/>
      <c r="T150" s="310"/>
      <c r="U150" s="310"/>
      <c r="V150" s="310"/>
      <c r="W150" s="310"/>
      <c r="X150" s="310"/>
    </row>
    <row r="151" spans="1:24" ht="42" customHeight="1">
      <c r="A151" s="550">
        <v>2</v>
      </c>
      <c r="B151" s="951" t="s">
        <v>129</v>
      </c>
      <c r="C151" s="951"/>
      <c r="D151" s="951"/>
      <c r="E151" s="968"/>
      <c r="F151" s="425"/>
      <c r="G151" s="953"/>
      <c r="H151" s="954"/>
      <c r="I151" s="427"/>
      <c r="J151" s="310"/>
      <c r="K151" s="310"/>
      <c r="L151" s="310"/>
      <c r="M151" s="310"/>
      <c r="N151" s="310"/>
      <c r="O151" s="310"/>
      <c r="P151" s="310"/>
      <c r="Q151" s="310"/>
      <c r="R151" s="310"/>
      <c r="S151" s="310"/>
      <c r="T151" s="310"/>
      <c r="U151" s="310"/>
      <c r="V151" s="310"/>
      <c r="W151" s="310"/>
      <c r="X151" s="310"/>
    </row>
    <row r="152" spans="1:24" ht="33" customHeight="1">
      <c r="A152" s="567">
        <v>3</v>
      </c>
      <c r="B152" s="96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9"/>
      <c r="D152" s="969"/>
      <c r="E152" s="970"/>
      <c r="F152" s="425"/>
      <c r="G152" s="953"/>
      <c r="H152" s="954"/>
      <c r="I152" s="427"/>
      <c r="J152" s="310"/>
      <c r="K152" s="310"/>
      <c r="L152" s="310"/>
      <c r="M152" s="310"/>
      <c r="N152" s="310"/>
      <c r="O152" s="310"/>
      <c r="P152" s="310"/>
      <c r="Q152" s="310"/>
      <c r="R152" s="310"/>
      <c r="S152" s="310"/>
      <c r="T152" s="310"/>
      <c r="U152" s="310"/>
      <c r="V152" s="310"/>
      <c r="W152" s="310"/>
      <c r="X152" s="310"/>
    </row>
    <row r="153" spans="1:24" ht="31.5" customHeight="1">
      <c r="A153" s="573"/>
      <c r="B153" s="806"/>
      <c r="C153" s="806"/>
      <c r="D153" s="806"/>
      <c r="E153" s="971"/>
      <c r="F153" s="425"/>
      <c r="G153" s="953"/>
      <c r="H153" s="954"/>
      <c r="I153" s="427"/>
      <c r="J153" s="310"/>
      <c r="K153" s="310"/>
      <c r="L153" s="310"/>
      <c r="M153" s="310"/>
      <c r="N153" s="310"/>
      <c r="O153" s="310"/>
      <c r="P153" s="310"/>
      <c r="Q153" s="310"/>
      <c r="R153" s="310"/>
      <c r="S153" s="310"/>
      <c r="T153" s="310"/>
      <c r="U153" s="310"/>
      <c r="V153" s="310"/>
      <c r="W153" s="310"/>
      <c r="X153" s="310"/>
    </row>
    <row r="154" spans="1:24" ht="28.5" customHeight="1">
      <c r="A154" s="573"/>
      <c r="B154" s="806"/>
      <c r="C154" s="806"/>
      <c r="D154" s="806"/>
      <c r="E154" s="971"/>
      <c r="F154" s="425"/>
      <c r="G154" s="953"/>
      <c r="H154" s="954"/>
      <c r="I154" s="427"/>
      <c r="J154" s="310"/>
      <c r="K154" s="310"/>
      <c r="L154" s="310"/>
      <c r="M154" s="310"/>
      <c r="N154" s="310"/>
      <c r="O154" s="310"/>
      <c r="P154" s="310"/>
      <c r="Q154" s="310"/>
      <c r="R154" s="310"/>
      <c r="S154" s="310"/>
      <c r="T154" s="310"/>
      <c r="U154" s="310"/>
      <c r="V154" s="310"/>
      <c r="W154" s="310"/>
      <c r="X154" s="310"/>
    </row>
    <row r="155" spans="1:24" ht="32.25" customHeight="1">
      <c r="A155" s="573"/>
      <c r="B155" s="806"/>
      <c r="C155" s="806"/>
      <c r="D155" s="806"/>
      <c r="E155" s="971"/>
      <c r="F155" s="425"/>
      <c r="G155" s="953"/>
      <c r="H155" s="954"/>
      <c r="I155" s="427"/>
      <c r="J155" s="310"/>
      <c r="K155" s="310"/>
      <c r="L155" s="310"/>
      <c r="M155" s="310"/>
      <c r="N155" s="310"/>
      <c r="O155" s="310"/>
      <c r="P155" s="310"/>
      <c r="Q155" s="310"/>
      <c r="R155" s="310"/>
      <c r="S155" s="310"/>
      <c r="T155" s="310"/>
      <c r="U155" s="310"/>
      <c r="V155" s="310"/>
      <c r="W155" s="310"/>
      <c r="X155" s="310"/>
    </row>
    <row r="156" spans="1:24" ht="35.25" customHeight="1">
      <c r="A156" s="573"/>
      <c r="B156" s="964" t="s">
        <v>131</v>
      </c>
      <c r="C156" s="964"/>
      <c r="D156" s="964"/>
      <c r="E156" s="965"/>
      <c r="F156" s="425"/>
      <c r="G156" s="953"/>
      <c r="H156" s="954"/>
      <c r="I156" s="427"/>
      <c r="J156" s="310"/>
      <c r="K156" s="310"/>
      <c r="L156" s="310"/>
      <c r="M156" s="310"/>
      <c r="N156" s="310"/>
      <c r="O156" s="310"/>
      <c r="P156" s="310"/>
      <c r="Q156" s="310"/>
      <c r="R156" s="310"/>
      <c r="S156" s="310"/>
      <c r="T156" s="310"/>
      <c r="U156" s="310"/>
      <c r="V156" s="310"/>
      <c r="W156" s="310"/>
      <c r="X156" s="310"/>
    </row>
    <row r="157" spans="1:24" ht="35.25" customHeight="1">
      <c r="A157" s="573"/>
      <c r="B157" s="964" t="s">
        <v>132</v>
      </c>
      <c r="C157" s="964"/>
      <c r="D157" s="964"/>
      <c r="E157" s="965"/>
      <c r="F157" s="425"/>
      <c r="G157" s="953"/>
      <c r="H157" s="954"/>
      <c r="I157" s="427"/>
      <c r="J157" s="310"/>
      <c r="K157" s="310"/>
      <c r="L157" s="310"/>
      <c r="M157" s="310"/>
      <c r="N157" s="310"/>
      <c r="O157" s="310"/>
      <c r="P157" s="310"/>
      <c r="Q157" s="310"/>
      <c r="R157" s="310"/>
      <c r="S157" s="310"/>
      <c r="T157" s="310"/>
      <c r="U157" s="310"/>
      <c r="V157" s="310"/>
      <c r="W157" s="310"/>
      <c r="X157" s="310"/>
    </row>
    <row r="158" spans="1:24" ht="41.25" customHeight="1">
      <c r="A158" s="581"/>
      <c r="B158" s="966" t="s">
        <v>133</v>
      </c>
      <c r="C158" s="966"/>
      <c r="D158" s="966"/>
      <c r="E158" s="967"/>
      <c r="F158" s="425"/>
      <c r="G158" s="953"/>
      <c r="H158" s="954"/>
      <c r="I158" s="427"/>
      <c r="J158" s="310"/>
      <c r="K158" s="310"/>
      <c r="L158" s="310"/>
      <c r="M158" s="310"/>
      <c r="N158" s="310"/>
      <c r="O158" s="310"/>
      <c r="P158" s="310"/>
      <c r="Q158" s="310"/>
      <c r="R158" s="310"/>
      <c r="S158" s="310"/>
      <c r="T158" s="310"/>
      <c r="U158" s="310"/>
      <c r="V158" s="310"/>
      <c r="W158" s="310"/>
      <c r="X158" s="310"/>
    </row>
    <row r="159" spans="1:24" ht="21.75" customHeight="1">
      <c r="A159" s="561" t="s">
        <v>156</v>
      </c>
      <c r="B159" s="960" t="s">
        <v>193</v>
      </c>
      <c r="C159" s="961"/>
      <c r="D159" s="961"/>
      <c r="E159" s="961"/>
      <c r="F159" s="551"/>
      <c r="G159" s="551"/>
      <c r="H159" s="551"/>
      <c r="I159" s="551"/>
      <c r="J159" s="310"/>
      <c r="K159" s="310"/>
      <c r="L159" s="310"/>
      <c r="M159" s="310"/>
      <c r="N159" s="310"/>
      <c r="O159" s="310"/>
      <c r="P159" s="310"/>
      <c r="Q159" s="310"/>
      <c r="R159" s="310"/>
      <c r="S159" s="310"/>
      <c r="T159" s="310"/>
      <c r="U159" s="310"/>
      <c r="V159" s="310"/>
      <c r="W159" s="310"/>
      <c r="X159" s="310"/>
    </row>
    <row r="160" spans="1:24" ht="44.25" customHeight="1">
      <c r="A160" s="550" t="s">
        <v>170</v>
      </c>
      <c r="B160" s="951" t="s">
        <v>194</v>
      </c>
      <c r="C160" s="951"/>
      <c r="D160" s="951"/>
      <c r="E160" s="952"/>
      <c r="F160" s="427"/>
      <c r="G160" s="953"/>
      <c r="H160" s="954"/>
      <c r="I160" s="427"/>
      <c r="J160" s="310"/>
      <c r="K160" s="310"/>
      <c r="L160" s="310"/>
      <c r="M160" s="310"/>
      <c r="N160" s="310"/>
      <c r="O160" s="310"/>
      <c r="P160" s="310"/>
      <c r="Q160" s="310"/>
      <c r="R160" s="310"/>
      <c r="S160" s="310"/>
      <c r="T160" s="310"/>
      <c r="U160" s="310"/>
      <c r="V160" s="310"/>
      <c r="W160" s="310"/>
      <c r="X160" s="310"/>
    </row>
    <row r="161" spans="1:24" ht="41.25" customHeight="1">
      <c r="A161" s="550" t="s">
        <v>172</v>
      </c>
      <c r="B161" s="962" t="s">
        <v>195</v>
      </c>
      <c r="C161" s="962"/>
      <c r="D161" s="962"/>
      <c r="E161" s="963"/>
      <c r="F161" s="427"/>
      <c r="G161" s="953"/>
      <c r="H161" s="954"/>
      <c r="I161" s="427"/>
      <c r="J161" s="310"/>
      <c r="K161" s="310"/>
      <c r="L161" s="310"/>
      <c r="M161" s="310"/>
      <c r="N161" s="310"/>
      <c r="O161" s="310"/>
      <c r="P161" s="310"/>
      <c r="Q161" s="310"/>
      <c r="R161" s="310"/>
      <c r="S161" s="310"/>
      <c r="T161" s="310"/>
      <c r="U161" s="310"/>
      <c r="V161" s="310"/>
      <c r="W161" s="310"/>
      <c r="X161" s="310"/>
    </row>
    <row r="162" spans="1:24" ht="37.5" customHeight="1">
      <c r="A162" s="550" t="s">
        <v>174</v>
      </c>
      <c r="B162" s="951" t="s">
        <v>159</v>
      </c>
      <c r="C162" s="951"/>
      <c r="D162" s="951"/>
      <c r="E162" s="952"/>
      <c r="F162" s="427"/>
      <c r="G162" s="953"/>
      <c r="H162" s="954"/>
      <c r="I162" s="427"/>
      <c r="J162" s="310"/>
      <c r="K162" s="310"/>
      <c r="L162" s="310"/>
      <c r="M162" s="310"/>
      <c r="N162" s="310"/>
      <c r="O162" s="310"/>
      <c r="P162" s="310"/>
      <c r="Q162" s="310"/>
      <c r="R162" s="310"/>
      <c r="S162" s="310"/>
      <c r="T162" s="310"/>
      <c r="U162" s="310"/>
      <c r="V162" s="310"/>
      <c r="W162" s="310"/>
      <c r="X162" s="310"/>
    </row>
    <row r="163" spans="1:24" ht="32.25" customHeight="1">
      <c r="A163" s="550" t="s">
        <v>176</v>
      </c>
      <c r="B163" s="951" t="s">
        <v>137</v>
      </c>
      <c r="C163" s="951"/>
      <c r="D163" s="951"/>
      <c r="E163" s="952"/>
      <c r="F163" s="427"/>
      <c r="G163" s="953"/>
      <c r="H163" s="954"/>
      <c r="I163" s="427"/>
      <c r="J163" s="310"/>
      <c r="K163" s="310"/>
      <c r="L163" s="310"/>
      <c r="M163" s="310"/>
      <c r="N163" s="310"/>
      <c r="O163" s="310"/>
      <c r="P163" s="310"/>
      <c r="Q163" s="310"/>
      <c r="R163" s="310"/>
      <c r="S163" s="310"/>
      <c r="T163" s="310"/>
      <c r="U163" s="310"/>
      <c r="V163" s="310"/>
      <c r="W163" s="310"/>
      <c r="X163" s="310"/>
    </row>
    <row r="164" spans="1:24" ht="37.5" customHeight="1">
      <c r="A164" s="550" t="s">
        <v>177</v>
      </c>
      <c r="B164" s="951" t="s">
        <v>163</v>
      </c>
      <c r="C164" s="951"/>
      <c r="D164" s="951"/>
      <c r="E164" s="952"/>
      <c r="F164" s="427"/>
      <c r="G164" s="953"/>
      <c r="H164" s="954"/>
      <c r="I164" s="427"/>
      <c r="J164" s="310"/>
      <c r="K164" s="310"/>
      <c r="L164" s="310"/>
      <c r="M164" s="310"/>
      <c r="N164" s="310"/>
      <c r="O164" s="310"/>
      <c r="P164" s="310"/>
      <c r="Q164" s="310"/>
      <c r="R164" s="310"/>
      <c r="S164" s="310"/>
      <c r="T164" s="310"/>
      <c r="U164" s="310"/>
      <c r="V164" s="310"/>
      <c r="W164" s="310"/>
      <c r="X164" s="310"/>
    </row>
    <row r="165" spans="1:24" ht="44.25" customHeight="1">
      <c r="A165" s="550" t="s">
        <v>179</v>
      </c>
      <c r="B165" s="951" t="s">
        <v>165</v>
      </c>
      <c r="C165" s="951"/>
      <c r="D165" s="951"/>
      <c r="E165" s="952"/>
      <c r="F165" s="427"/>
      <c r="G165" s="953"/>
      <c r="H165" s="954"/>
      <c r="I165" s="427"/>
      <c r="J165" s="310"/>
      <c r="K165" s="310"/>
      <c r="L165" s="310"/>
      <c r="M165" s="310"/>
      <c r="N165" s="310"/>
      <c r="O165" s="310"/>
      <c r="P165" s="310"/>
      <c r="Q165" s="310"/>
      <c r="R165" s="310"/>
      <c r="S165" s="310"/>
      <c r="T165" s="310"/>
      <c r="U165" s="310"/>
      <c r="V165" s="310"/>
      <c r="W165" s="310"/>
      <c r="X165" s="310"/>
    </row>
    <row r="166" spans="1:24" ht="39.75" customHeight="1">
      <c r="A166" s="550" t="s">
        <v>181</v>
      </c>
      <c r="B166" s="951" t="s">
        <v>196</v>
      </c>
      <c r="C166" s="951"/>
      <c r="D166" s="951"/>
      <c r="E166" s="952"/>
      <c r="F166" s="427"/>
      <c r="G166" s="953"/>
      <c r="H166" s="954"/>
      <c r="I166" s="547"/>
      <c r="J166" s="310"/>
      <c r="K166" s="310"/>
      <c r="L166" s="310"/>
      <c r="M166" s="310"/>
      <c r="N166" s="310"/>
      <c r="O166" s="310"/>
      <c r="P166" s="310"/>
      <c r="Q166" s="310"/>
      <c r="R166" s="310"/>
      <c r="S166" s="310"/>
      <c r="T166" s="310"/>
      <c r="U166" s="310"/>
      <c r="V166" s="310"/>
      <c r="W166" s="310"/>
      <c r="X166" s="310"/>
    </row>
    <row r="167" spans="1:24" ht="49.5" customHeight="1">
      <c r="A167" s="949" t="s">
        <v>197</v>
      </c>
      <c r="B167" s="955" t="s">
        <v>139</v>
      </c>
      <c r="C167" s="956"/>
      <c r="D167" s="956"/>
      <c r="E167" s="957"/>
      <c r="F167" s="574"/>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50"/>
      <c r="B168" s="940" t="s">
        <v>140</v>
      </c>
      <c r="C168" s="941"/>
      <c r="D168" s="941"/>
      <c r="E168" s="942"/>
      <c r="F168" s="555" t="s">
        <v>167</v>
      </c>
      <c r="G168" s="528" t="s">
        <v>167</v>
      </c>
      <c r="H168" s="430"/>
      <c r="I168" s="555" t="s">
        <v>167</v>
      </c>
      <c r="J168" s="310"/>
      <c r="K168" s="310"/>
      <c r="L168" s="310"/>
      <c r="M168" s="310"/>
      <c r="N168" s="310"/>
      <c r="O168" s="310"/>
      <c r="P168" s="310"/>
      <c r="Q168" s="310"/>
      <c r="R168" s="310"/>
      <c r="S168" s="310"/>
      <c r="T168" s="310"/>
      <c r="U168" s="310"/>
      <c r="V168" s="310"/>
      <c r="W168" s="310"/>
      <c r="X168" s="310"/>
    </row>
    <row r="169" spans="1:24" ht="19.5" customHeight="1">
      <c r="A169" s="550"/>
      <c r="B169" s="958" t="s">
        <v>144</v>
      </c>
      <c r="C169" s="958"/>
      <c r="D169" s="958"/>
      <c r="E169" s="958"/>
      <c r="F169" s="958"/>
      <c r="G169" s="958"/>
      <c r="H169" s="958"/>
      <c r="I169" s="959"/>
      <c r="J169" s="310"/>
      <c r="K169" s="310"/>
      <c r="L169" s="310"/>
      <c r="M169" s="310"/>
      <c r="N169" s="310"/>
      <c r="O169" s="310"/>
      <c r="P169" s="310"/>
      <c r="Q169" s="310"/>
      <c r="R169" s="310"/>
      <c r="S169" s="310"/>
      <c r="T169" s="310"/>
      <c r="U169" s="310"/>
      <c r="V169" s="310"/>
      <c r="W169" s="310"/>
      <c r="X169" s="310"/>
    </row>
    <row r="170" spans="1:24" ht="24.75" customHeight="1">
      <c r="A170" s="565" t="s">
        <v>168</v>
      </c>
      <c r="B170" s="960" t="s">
        <v>169</v>
      </c>
      <c r="C170" s="961"/>
      <c r="D170" s="961"/>
      <c r="E170" s="961"/>
      <c r="F170" s="551"/>
      <c r="G170" s="552"/>
      <c r="H170" s="552"/>
      <c r="I170" s="553"/>
      <c r="J170" s="310"/>
      <c r="K170" s="310"/>
      <c r="L170" s="310"/>
      <c r="M170" s="310"/>
      <c r="N170" s="310"/>
      <c r="O170" s="310"/>
      <c r="P170" s="310"/>
      <c r="Q170" s="310"/>
      <c r="R170" s="310"/>
      <c r="S170" s="310"/>
      <c r="T170" s="310"/>
      <c r="U170" s="310"/>
      <c r="V170" s="310"/>
      <c r="W170" s="310"/>
      <c r="X170" s="310"/>
    </row>
    <row r="171" spans="1:24" ht="40.5" customHeight="1">
      <c r="A171" s="550" t="s">
        <v>170</v>
      </c>
      <c r="B171" s="951" t="s">
        <v>198</v>
      </c>
      <c r="C171" s="951"/>
      <c r="D171" s="951"/>
      <c r="E171" s="952"/>
      <c r="F171" s="547"/>
      <c r="G171" s="953"/>
      <c r="H171" s="954"/>
      <c r="I171" s="547"/>
      <c r="J171" s="310"/>
      <c r="K171" s="310"/>
      <c r="L171" s="310"/>
      <c r="M171" s="310"/>
      <c r="N171" s="310"/>
      <c r="O171" s="310"/>
      <c r="P171" s="310"/>
      <c r="Q171" s="310"/>
      <c r="R171" s="310"/>
      <c r="S171" s="310"/>
      <c r="T171" s="310"/>
      <c r="U171" s="310"/>
      <c r="V171" s="310"/>
      <c r="W171" s="310"/>
      <c r="X171" s="310"/>
    </row>
    <row r="172" spans="1:24" ht="30" customHeight="1">
      <c r="A172" s="550" t="s">
        <v>172</v>
      </c>
      <c r="B172" s="951" t="s">
        <v>173</v>
      </c>
      <c r="C172" s="951"/>
      <c r="D172" s="951"/>
      <c r="E172" s="952"/>
      <c r="F172" s="428"/>
      <c r="G172" s="412"/>
      <c r="H172" s="539"/>
      <c r="I172" s="554"/>
      <c r="J172" s="310"/>
      <c r="K172" s="310"/>
      <c r="L172" s="310"/>
      <c r="M172" s="310"/>
      <c r="N172" s="310"/>
      <c r="O172" s="310"/>
      <c r="P172" s="310"/>
      <c r="Q172" s="310"/>
      <c r="R172" s="310"/>
      <c r="S172" s="310"/>
      <c r="T172" s="310"/>
      <c r="U172" s="310"/>
      <c r="V172" s="310"/>
      <c r="W172" s="310"/>
      <c r="X172" s="310"/>
    </row>
    <row r="173" spans="1:24" ht="35.25" customHeight="1">
      <c r="A173" s="550" t="s">
        <v>174</v>
      </c>
      <c r="B173" s="962" t="s">
        <v>199</v>
      </c>
      <c r="C173" s="962"/>
      <c r="D173" s="962"/>
      <c r="E173" s="963"/>
      <c r="F173" s="427"/>
      <c r="G173" s="953"/>
      <c r="H173" s="954"/>
      <c r="I173" s="427"/>
      <c r="J173" s="310"/>
      <c r="K173" s="310"/>
      <c r="L173" s="310"/>
      <c r="M173" s="310"/>
      <c r="N173" s="310"/>
      <c r="O173" s="310"/>
      <c r="P173" s="310"/>
      <c r="Q173" s="310"/>
      <c r="R173" s="310"/>
      <c r="S173" s="310"/>
      <c r="T173" s="310"/>
      <c r="U173" s="310"/>
      <c r="V173" s="310"/>
      <c r="W173" s="310"/>
      <c r="X173" s="310"/>
    </row>
    <row r="174" spans="1:24" ht="31.5" customHeight="1">
      <c r="A174" s="550" t="s">
        <v>176</v>
      </c>
      <c r="B174" s="951" t="s">
        <v>137</v>
      </c>
      <c r="C174" s="951"/>
      <c r="D174" s="951"/>
      <c r="E174" s="952"/>
      <c r="F174" s="427"/>
      <c r="G174" s="953"/>
      <c r="H174" s="954"/>
      <c r="I174" s="427"/>
      <c r="J174" s="310"/>
      <c r="K174" s="310"/>
      <c r="L174" s="310"/>
      <c r="M174" s="310"/>
      <c r="N174" s="310"/>
      <c r="O174" s="310"/>
      <c r="P174" s="310"/>
      <c r="Q174" s="310"/>
      <c r="R174" s="310"/>
      <c r="S174" s="310"/>
      <c r="T174" s="310"/>
      <c r="U174" s="310"/>
      <c r="V174" s="310"/>
      <c r="W174" s="310"/>
      <c r="X174" s="310"/>
    </row>
    <row r="175" spans="1:24" ht="33" customHeight="1">
      <c r="A175" s="550" t="s">
        <v>177</v>
      </c>
      <c r="B175" s="951" t="s">
        <v>178</v>
      </c>
      <c r="C175" s="951"/>
      <c r="D175" s="951"/>
      <c r="E175" s="952"/>
      <c r="F175" s="427"/>
      <c r="G175" s="953"/>
      <c r="H175" s="954"/>
      <c r="I175" s="427"/>
      <c r="J175" s="310"/>
      <c r="K175" s="310"/>
      <c r="L175" s="310"/>
      <c r="M175" s="310"/>
      <c r="N175" s="310"/>
      <c r="O175" s="310"/>
      <c r="P175" s="310"/>
      <c r="Q175" s="310"/>
      <c r="R175" s="310"/>
      <c r="S175" s="310"/>
      <c r="T175" s="310"/>
      <c r="U175" s="310"/>
      <c r="V175" s="310"/>
      <c r="W175" s="310"/>
      <c r="X175" s="310"/>
    </row>
    <row r="176" spans="1:24" ht="44.25" customHeight="1">
      <c r="A176" s="550" t="s">
        <v>179</v>
      </c>
      <c r="B176" s="951" t="s">
        <v>180</v>
      </c>
      <c r="C176" s="951"/>
      <c r="D176" s="951"/>
      <c r="E176" s="952"/>
      <c r="F176" s="427"/>
      <c r="G176" s="953"/>
      <c r="H176" s="954"/>
      <c r="I176" s="427"/>
      <c r="J176" s="310"/>
      <c r="K176" s="310"/>
      <c r="L176" s="310"/>
      <c r="M176" s="310"/>
      <c r="N176" s="310"/>
      <c r="O176" s="310"/>
      <c r="P176" s="310"/>
      <c r="Q176" s="310"/>
      <c r="R176" s="310"/>
      <c r="S176" s="310"/>
      <c r="T176" s="310"/>
      <c r="U176" s="310"/>
      <c r="V176" s="310"/>
      <c r="W176" s="310"/>
      <c r="X176" s="310"/>
    </row>
    <row r="177" spans="1:24" ht="37.5" customHeight="1">
      <c r="A177" s="550" t="s">
        <v>181</v>
      </c>
      <c r="B177" s="951" t="s">
        <v>200</v>
      </c>
      <c r="C177" s="951"/>
      <c r="D177" s="951"/>
      <c r="E177" s="952"/>
      <c r="F177" s="427"/>
      <c r="G177" s="953"/>
      <c r="H177" s="954"/>
      <c r="I177" s="427"/>
      <c r="J177" s="310"/>
      <c r="K177" s="310"/>
      <c r="L177" s="310"/>
      <c r="M177" s="310"/>
      <c r="N177" s="310"/>
      <c r="O177" s="310"/>
      <c r="P177" s="310"/>
      <c r="Q177" s="310"/>
      <c r="R177" s="310"/>
      <c r="S177" s="310"/>
      <c r="T177" s="310"/>
      <c r="U177" s="310"/>
      <c r="V177" s="310"/>
      <c r="W177" s="310"/>
      <c r="X177" s="310"/>
    </row>
    <row r="178" spans="1:24" ht="33" customHeight="1">
      <c r="A178" s="949" t="s">
        <v>197</v>
      </c>
      <c r="B178" s="955" t="s">
        <v>139</v>
      </c>
      <c r="C178" s="956"/>
      <c r="D178" s="956"/>
      <c r="E178" s="957"/>
      <c r="F178" s="429"/>
      <c r="G178" s="498"/>
      <c r="H178" s="428"/>
      <c r="I178" s="429"/>
    </row>
    <row r="179" spans="1:24" ht="39" customHeight="1">
      <c r="A179" s="950"/>
      <c r="B179" s="940" t="s">
        <v>140</v>
      </c>
      <c r="C179" s="941"/>
      <c r="D179" s="941"/>
      <c r="E179" s="942"/>
      <c r="F179" s="563" t="s">
        <v>183</v>
      </c>
      <c r="G179" s="563" t="s">
        <v>183</v>
      </c>
      <c r="H179" s="500"/>
      <c r="I179" s="563" t="s">
        <v>183</v>
      </c>
    </row>
    <row r="180" spans="1:24" ht="16.5" customHeight="1">
      <c r="A180" s="82"/>
      <c r="B180" s="495"/>
      <c r="C180" s="495"/>
      <c r="D180" s="495"/>
      <c r="E180" s="495"/>
      <c r="F180" s="495"/>
      <c r="G180" s="495"/>
      <c r="H180" s="495"/>
      <c r="I180" s="495"/>
    </row>
    <row r="181" spans="1:24" ht="53.25" customHeight="1">
      <c r="A181" s="550">
        <v>5</v>
      </c>
      <c r="B181" s="947" t="s">
        <v>201</v>
      </c>
      <c r="C181" s="947"/>
      <c r="D181" s="947"/>
      <c r="E181" s="947"/>
      <c r="F181" s="947"/>
      <c r="G181" s="947"/>
      <c r="H181" s="947"/>
      <c r="I181" s="541"/>
    </row>
    <row r="182" spans="1:24" ht="9" customHeight="1">
      <c r="A182" s="417"/>
      <c r="B182" s="943"/>
      <c r="C182" s="943"/>
      <c r="D182" s="943"/>
      <c r="E182" s="943"/>
      <c r="F182" s="943"/>
      <c r="G182" s="943"/>
      <c r="H182" s="943"/>
      <c r="I182" s="943"/>
    </row>
    <row r="183" spans="1:24" ht="61.5" customHeight="1">
      <c r="A183" s="550">
        <v>6</v>
      </c>
      <c r="B183" s="947" t="s">
        <v>202</v>
      </c>
      <c r="C183" s="947"/>
      <c r="D183" s="947"/>
      <c r="E183" s="947"/>
      <c r="F183" s="947"/>
      <c r="G183" s="947"/>
      <c r="H183" s="947"/>
      <c r="I183" s="541"/>
    </row>
    <row r="184" spans="1:24" ht="15.75" customHeight="1">
      <c r="A184" s="944"/>
      <c r="B184" s="945"/>
      <c r="C184" s="945"/>
      <c r="D184" s="945"/>
      <c r="E184" s="945"/>
      <c r="F184" s="945"/>
      <c r="G184" s="945"/>
      <c r="H184" s="945"/>
      <c r="I184" s="946"/>
    </row>
    <row r="185" spans="1:24" ht="72" customHeight="1">
      <c r="A185" s="550">
        <v>7</v>
      </c>
      <c r="B185" s="947" t="s">
        <v>203</v>
      </c>
      <c r="C185" s="947"/>
      <c r="D185" s="947"/>
      <c r="E185" s="947"/>
      <c r="F185" s="947"/>
      <c r="G185" s="947"/>
      <c r="H185" s="947"/>
      <c r="I185" s="541"/>
    </row>
    <row r="186" spans="1:24" ht="45.75" customHeight="1">
      <c r="A186" s="556">
        <v>8</v>
      </c>
      <c r="B186" s="941" t="s">
        <v>143</v>
      </c>
      <c r="C186" s="941"/>
      <c r="D186" s="941"/>
      <c r="E186" s="942"/>
      <c r="F186" s="502"/>
      <c r="G186" s="585"/>
      <c r="H186" s="586"/>
      <c r="I186" s="502"/>
    </row>
    <row r="187" spans="1:24" ht="12.75" customHeight="1">
      <c r="A187" s="435"/>
      <c r="B187" s="325"/>
      <c r="C187" s="325"/>
      <c r="D187" s="325"/>
      <c r="E187" s="325"/>
      <c r="F187" s="325"/>
      <c r="G187" s="325"/>
      <c r="H187" s="325"/>
      <c r="I187" s="327"/>
      <c r="M187" s="577"/>
    </row>
    <row r="188" spans="1:24" ht="24" customHeight="1">
      <c r="A188" s="582">
        <v>3</v>
      </c>
      <c r="B188" s="927" t="s">
        <v>204</v>
      </c>
      <c r="C188" s="927"/>
      <c r="D188" s="927"/>
      <c r="E188" s="927"/>
      <c r="F188" s="927"/>
      <c r="G188" s="927"/>
      <c r="H188" s="927"/>
      <c r="I188" s="927"/>
      <c r="M188" s="588"/>
    </row>
    <row r="189" spans="1:24" ht="24" customHeight="1">
      <c r="A189" s="417" t="s">
        <v>77</v>
      </c>
      <c r="B189" s="928" t="s">
        <v>205</v>
      </c>
      <c r="C189" s="928"/>
      <c r="D189" s="928"/>
      <c r="E189" s="928"/>
      <c r="F189" s="928"/>
      <c r="G189" s="928"/>
      <c r="H189" s="928"/>
      <c r="I189" s="928"/>
      <c r="M189" s="587"/>
    </row>
    <row r="190" spans="1:24" ht="73.5" customHeight="1">
      <c r="A190" s="417" t="s">
        <v>206</v>
      </c>
      <c r="B190" s="929" t="s">
        <v>207</v>
      </c>
      <c r="C190" s="929"/>
      <c r="D190" s="929"/>
      <c r="E190" s="929"/>
      <c r="F190" s="929"/>
      <c r="G190" s="929"/>
      <c r="H190" s="929"/>
      <c r="I190" s="929"/>
      <c r="M190" s="324"/>
    </row>
    <row r="191" spans="1:24" ht="30.75" customHeight="1">
      <c r="A191" s="417" t="s">
        <v>208</v>
      </c>
      <c r="B191" s="930" t="s">
        <v>209</v>
      </c>
      <c r="C191" s="930"/>
      <c r="D191" s="930"/>
      <c r="E191" s="930"/>
      <c r="F191" s="930"/>
      <c r="G191" s="930"/>
      <c r="H191" s="930"/>
      <c r="I191" s="930"/>
      <c r="M191" s="324"/>
    </row>
    <row r="192" spans="1:24" ht="230.25" customHeight="1">
      <c r="A192" s="417"/>
      <c r="B192" s="931" t="s">
        <v>210</v>
      </c>
      <c r="C192" s="931"/>
      <c r="D192" s="931"/>
      <c r="E192" s="931"/>
      <c r="F192" s="931"/>
      <c r="G192" s="931"/>
      <c r="H192" s="931"/>
      <c r="I192" s="931"/>
      <c r="M192" s="324"/>
    </row>
    <row r="193" spans="1:13" ht="10.5" customHeight="1">
      <c r="A193" s="417"/>
      <c r="B193" s="583"/>
      <c r="C193" s="583"/>
      <c r="D193" s="583"/>
      <c r="E193" s="583"/>
      <c r="F193" s="583"/>
      <c r="G193" s="583"/>
      <c r="H193" s="583"/>
      <c r="I193" s="583"/>
      <c r="M193" s="324"/>
    </row>
    <row r="194" spans="1:13" ht="66.75" customHeight="1">
      <c r="A194" s="417"/>
      <c r="B194" s="932" t="s">
        <v>211</v>
      </c>
      <c r="C194" s="933"/>
      <c r="D194" s="933"/>
      <c r="E194" s="933"/>
      <c r="F194" s="933"/>
      <c r="G194" s="933"/>
      <c r="H194" s="933"/>
      <c r="I194" s="933"/>
      <c r="M194" s="324"/>
    </row>
    <row r="195" spans="1:13" ht="12" customHeight="1">
      <c r="A195" s="417"/>
      <c r="B195" s="934"/>
      <c r="C195" s="934"/>
      <c r="D195" s="934"/>
      <c r="E195" s="934"/>
      <c r="F195" s="934"/>
      <c r="G195" s="934"/>
      <c r="H195" s="934"/>
      <c r="I195" s="934"/>
      <c r="M195" s="324"/>
    </row>
    <row r="196" spans="1:13" ht="44.25" customHeight="1">
      <c r="A196" s="550"/>
      <c r="B196" s="935" t="s">
        <v>212</v>
      </c>
      <c r="C196" s="936"/>
      <c r="D196" s="936"/>
      <c r="E196" s="936"/>
      <c r="F196" s="936"/>
      <c r="G196" s="936"/>
      <c r="H196" s="936"/>
      <c r="I196" s="937"/>
      <c r="M196" s="324"/>
    </row>
    <row r="197" spans="1:13" ht="23.25" customHeight="1">
      <c r="A197" s="550"/>
      <c r="B197" s="543"/>
      <c r="C197" s="544"/>
      <c r="D197" s="544"/>
      <c r="E197" s="544"/>
      <c r="F197" s="544"/>
      <c r="G197" s="544"/>
      <c r="H197" s="544"/>
      <c r="I197" s="544"/>
      <c r="M197" s="324"/>
    </row>
    <row r="198" spans="1:13" ht="20.25" customHeight="1">
      <c r="A198" s="576">
        <v>4</v>
      </c>
      <c r="B198" s="938" t="s">
        <v>213</v>
      </c>
      <c r="C198" s="939"/>
      <c r="D198" s="939"/>
      <c r="E198" s="939"/>
      <c r="F198" s="939"/>
      <c r="G198" s="939"/>
      <c r="H198" s="939"/>
      <c r="I198" s="578"/>
      <c r="M198" s="324" t="str">
        <f>M21</f>
        <v>2 or more</v>
      </c>
    </row>
    <row r="199" spans="1:13" ht="29.25" customHeight="1">
      <c r="A199" s="575">
        <v>4.0999999999999996</v>
      </c>
      <c r="B199" s="1058" t="s">
        <v>93</v>
      </c>
      <c r="C199" s="1059"/>
      <c r="D199" s="1059"/>
      <c r="E199" s="1060"/>
      <c r="F199" s="1061"/>
      <c r="G199" s="1061"/>
      <c r="H199" s="1062"/>
      <c r="I199" s="327"/>
    </row>
    <row r="200" spans="1:13" ht="25.5" customHeight="1">
      <c r="A200" s="575" t="s">
        <v>214</v>
      </c>
      <c r="B200" s="915" t="s">
        <v>215</v>
      </c>
      <c r="C200" s="905"/>
      <c r="D200" s="905"/>
      <c r="E200" s="905"/>
      <c r="F200" s="905"/>
      <c r="G200" s="905"/>
      <c r="H200" s="905"/>
      <c r="I200" s="327"/>
    </row>
    <row r="201" spans="1:13" ht="39.75" customHeight="1">
      <c r="A201" s="438"/>
      <c r="B201" s="439"/>
      <c r="C201" s="439"/>
      <c r="D201" s="403" t="s">
        <v>216</v>
      </c>
      <c r="E201" s="538"/>
      <c r="F201" s="894" t="s">
        <v>217</v>
      </c>
      <c r="G201" s="895"/>
      <c r="H201" s="896"/>
      <c r="I201" s="327"/>
    </row>
    <row r="202" spans="1:13" ht="17.25" customHeight="1">
      <c r="A202" s="440" t="s">
        <v>218</v>
      </c>
      <c r="B202" s="1063" t="s">
        <v>219</v>
      </c>
      <c r="C202" s="1063"/>
      <c r="D202" s="441"/>
      <c r="E202" s="493"/>
      <c r="F202" s="922"/>
      <c r="G202" s="923"/>
      <c r="H202" s="924"/>
      <c r="I202" s="327"/>
    </row>
    <row r="203" spans="1:13" ht="37.5" customHeight="1">
      <c r="A203" s="440"/>
      <c r="B203" s="911" t="s">
        <v>220</v>
      </c>
      <c r="C203" s="925"/>
      <c r="D203" s="926"/>
      <c r="E203" s="442"/>
      <c r="F203" s="891"/>
      <c r="G203" s="892"/>
      <c r="H203" s="893"/>
      <c r="I203" s="327"/>
    </row>
    <row r="204" spans="1:13" ht="15.75" hidden="1" customHeight="1">
      <c r="A204" s="440">
        <v>1</v>
      </c>
      <c r="B204" s="1056" t="s">
        <v>221</v>
      </c>
      <c r="C204" s="1064"/>
      <c r="D204" s="446"/>
      <c r="E204" s="492"/>
      <c r="F204" s="891"/>
      <c r="G204" s="892"/>
      <c r="H204" s="893"/>
      <c r="I204" s="327"/>
    </row>
    <row r="205" spans="1:13" ht="25.5" customHeight="1">
      <c r="A205" s="440">
        <v>1</v>
      </c>
      <c r="B205" s="891"/>
      <c r="C205" s="893"/>
      <c r="D205" s="446"/>
      <c r="E205" s="437"/>
      <c r="F205" s="891"/>
      <c r="G205" s="892"/>
      <c r="H205" s="893"/>
    </row>
    <row r="206" spans="1:13" ht="29.25" customHeight="1">
      <c r="A206" s="440">
        <v>2</v>
      </c>
      <c r="B206" s="891"/>
      <c r="C206" s="893"/>
      <c r="D206" s="446"/>
      <c r="E206" s="437"/>
      <c r="F206" s="891"/>
      <c r="G206" s="892"/>
      <c r="H206" s="893"/>
      <c r="I206" s="327"/>
    </row>
    <row r="207" spans="1:13" ht="28.5" customHeight="1">
      <c r="A207" s="440">
        <v>3</v>
      </c>
      <c r="B207" s="891"/>
      <c r="C207" s="893"/>
      <c r="D207" s="446"/>
      <c r="E207" s="437"/>
      <c r="F207" s="891"/>
      <c r="G207" s="892"/>
      <c r="H207" s="893"/>
      <c r="I207" s="327"/>
    </row>
    <row r="208" spans="1:13" ht="32.25" customHeight="1">
      <c r="A208" s="440">
        <v>4</v>
      </c>
      <c r="B208" s="891"/>
      <c r="C208" s="893"/>
      <c r="D208" s="446"/>
      <c r="E208" s="437"/>
      <c r="F208" s="891"/>
      <c r="G208" s="892"/>
      <c r="H208" s="893"/>
      <c r="I208" s="327"/>
    </row>
    <row r="209" spans="1:9" ht="35.25" customHeight="1">
      <c r="A209" s="440">
        <v>5</v>
      </c>
      <c r="B209" s="891"/>
      <c r="C209" s="893"/>
      <c r="D209" s="446"/>
      <c r="E209" s="437"/>
      <c r="F209" s="891"/>
      <c r="G209" s="892"/>
      <c r="H209" s="893"/>
      <c r="I209" s="327"/>
    </row>
    <row r="210" spans="1:9" ht="29.25" customHeight="1">
      <c r="A210" s="405"/>
      <c r="B210" s="436"/>
      <c r="C210" s="437"/>
      <c r="D210" s="437"/>
      <c r="E210" s="437"/>
      <c r="F210" s="437"/>
      <c r="G210" s="437"/>
      <c r="H210" s="437"/>
      <c r="I210" s="327"/>
    </row>
    <row r="211" spans="1:9" ht="20.25" customHeight="1">
      <c r="A211" s="438" t="s">
        <v>83</v>
      </c>
      <c r="B211" s="915" t="s">
        <v>222</v>
      </c>
      <c r="C211" s="905"/>
      <c r="D211" s="905"/>
      <c r="E211" s="905"/>
      <c r="F211" s="905"/>
      <c r="G211" s="905"/>
      <c r="H211" s="905"/>
      <c r="I211" s="327"/>
    </row>
    <row r="212" spans="1:9" ht="47.25" customHeight="1">
      <c r="A212" s="438"/>
      <c r="B212" s="454"/>
      <c r="C212" s="439"/>
      <c r="D212" s="403" t="s">
        <v>223</v>
      </c>
      <c r="E212" s="538"/>
      <c r="F212" s="894" t="s">
        <v>217</v>
      </c>
      <c r="G212" s="895"/>
      <c r="H212" s="896"/>
      <c r="I212" s="327"/>
    </row>
    <row r="213" spans="1:9" ht="17.25" customHeight="1">
      <c r="A213" s="440" t="s">
        <v>218</v>
      </c>
      <c r="B213" s="921" t="s">
        <v>219</v>
      </c>
      <c r="C213" s="910"/>
      <c r="D213" s="455"/>
      <c r="E213" s="493"/>
      <c r="F213" s="922"/>
      <c r="G213" s="923"/>
      <c r="H213" s="924"/>
      <c r="I213" s="327"/>
    </row>
    <row r="214" spans="1:9" ht="34.5" customHeight="1">
      <c r="A214" s="440"/>
      <c r="B214" s="911" t="s">
        <v>220</v>
      </c>
      <c r="C214" s="925"/>
      <c r="D214" s="926"/>
      <c r="E214" s="442"/>
      <c r="F214" s="922"/>
      <c r="G214" s="923"/>
      <c r="H214" s="924"/>
      <c r="I214" s="327"/>
    </row>
    <row r="215" spans="1:9" ht="30" customHeight="1">
      <c r="A215" s="440">
        <v>1</v>
      </c>
      <c r="B215" s="891"/>
      <c r="C215" s="893"/>
      <c r="D215" s="446"/>
      <c r="E215" s="437"/>
      <c r="F215" s="891"/>
      <c r="G215" s="892"/>
      <c r="H215" s="893"/>
      <c r="I215" s="327"/>
    </row>
    <row r="216" spans="1:9" ht="28.5" customHeight="1">
      <c r="A216" s="440">
        <v>2</v>
      </c>
      <c r="B216" s="891"/>
      <c r="C216" s="893"/>
      <c r="D216" s="446"/>
      <c r="E216" s="437"/>
      <c r="F216" s="891"/>
      <c r="G216" s="892"/>
      <c r="H216" s="893"/>
    </row>
    <row r="217" spans="1:9" ht="27.75" customHeight="1">
      <c r="A217" s="440">
        <v>3</v>
      </c>
      <c r="B217" s="891"/>
      <c r="C217" s="893"/>
      <c r="D217" s="446"/>
      <c r="E217" s="437"/>
      <c r="F217" s="891"/>
      <c r="G217" s="892"/>
      <c r="H217" s="893"/>
      <c r="I217" s="327"/>
    </row>
    <row r="218" spans="1:9" ht="30" customHeight="1">
      <c r="A218" s="440">
        <v>4</v>
      </c>
      <c r="B218" s="891"/>
      <c r="C218" s="893"/>
      <c r="D218" s="446"/>
      <c r="E218" s="437"/>
      <c r="F218" s="891"/>
      <c r="G218" s="892"/>
      <c r="H218" s="893"/>
      <c r="I218" s="327"/>
    </row>
    <row r="219" spans="1:9" ht="30.75" customHeight="1">
      <c r="A219" s="440">
        <v>5</v>
      </c>
      <c r="B219" s="891"/>
      <c r="C219" s="893"/>
      <c r="D219" s="446"/>
      <c r="E219" s="437"/>
      <c r="F219" s="891"/>
      <c r="G219" s="892"/>
      <c r="H219" s="893"/>
      <c r="I219" s="327"/>
    </row>
    <row r="220" spans="1:9" ht="51" customHeight="1">
      <c r="A220" s="440"/>
      <c r="B220" s="897" t="s">
        <v>224</v>
      </c>
      <c r="C220" s="89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225</v>
      </c>
      <c r="B222" s="899" t="s">
        <v>226</v>
      </c>
      <c r="C222" s="900"/>
      <c r="D222" s="456"/>
      <c r="E222" s="901"/>
      <c r="F222" s="902"/>
      <c r="G222" s="903"/>
      <c r="H222" s="904"/>
      <c r="I222" s="327"/>
    </row>
    <row r="223" spans="1:9" ht="34.5" customHeight="1">
      <c r="A223" s="438"/>
      <c r="B223" s="905"/>
      <c r="C223" s="899"/>
      <c r="D223" s="457" t="s">
        <v>227</v>
      </c>
      <c r="E223" s="906" t="s">
        <v>217</v>
      </c>
      <c r="F223" s="907"/>
      <c r="G223" s="907"/>
      <c r="H223" s="908"/>
      <c r="I223" s="327"/>
    </row>
    <row r="224" spans="1:9" ht="56.25" customHeight="1">
      <c r="A224" s="440"/>
      <c r="B224" s="889" t="s">
        <v>228</v>
      </c>
      <c r="C224" s="890"/>
      <c r="D224" s="446"/>
      <c r="E224" s="891"/>
      <c r="F224" s="892"/>
      <c r="G224" s="892"/>
      <c r="H224" s="893"/>
    </row>
    <row r="225" spans="1:9" ht="15.75" customHeight="1">
      <c r="A225" s="440"/>
      <c r="B225" s="909" t="s">
        <v>229</v>
      </c>
      <c r="C225" s="910"/>
      <c r="D225" s="455"/>
      <c r="E225" s="911"/>
      <c r="F225" s="912"/>
      <c r="G225" s="913"/>
      <c r="H225" s="914"/>
      <c r="I225" s="327"/>
    </row>
    <row r="226" spans="1:9" ht="79.5" customHeight="1">
      <c r="A226" s="507"/>
      <c r="B226" s="889" t="s">
        <v>230</v>
      </c>
      <c r="C226" s="890"/>
      <c r="D226" s="446"/>
      <c r="E226" s="891"/>
      <c r="F226" s="892"/>
      <c r="G226" s="892"/>
      <c r="H226" s="893"/>
      <c r="I226" s="327"/>
    </row>
    <row r="227" spans="1:9" ht="14.25" customHeight="1">
      <c r="A227" s="509"/>
      <c r="B227" s="391"/>
      <c r="C227" s="391"/>
      <c r="D227" s="391"/>
      <c r="G227" s="391"/>
    </row>
    <row r="228" spans="1:9" ht="23.25" customHeight="1">
      <c r="A228" s="576">
        <v>5</v>
      </c>
      <c r="B228" s="938" t="s">
        <v>231</v>
      </c>
      <c r="C228" s="939"/>
      <c r="D228" s="939"/>
      <c r="E228" s="939"/>
      <c r="F228" s="939"/>
      <c r="G228" s="939"/>
      <c r="H228" s="939"/>
      <c r="I228" s="579"/>
    </row>
    <row r="229" spans="1:9" ht="32.25" customHeight="1">
      <c r="A229" s="575">
        <v>5.0999999999999996</v>
      </c>
      <c r="B229" s="1058" t="s">
        <v>93</v>
      </c>
      <c r="C229" s="1059"/>
      <c r="D229" s="1059"/>
      <c r="E229" s="1060"/>
      <c r="F229" s="1061"/>
      <c r="G229" s="1061"/>
      <c r="H229" s="1062"/>
    </row>
    <row r="230" spans="1:9" ht="23.25" customHeight="1">
      <c r="A230" s="575" t="s">
        <v>214</v>
      </c>
      <c r="B230" s="915" t="s">
        <v>215</v>
      </c>
      <c r="C230" s="905"/>
      <c r="D230" s="905"/>
      <c r="E230" s="905"/>
      <c r="F230" s="905"/>
      <c r="G230" s="905"/>
      <c r="H230" s="905"/>
    </row>
    <row r="231" spans="1:9" ht="14.25" customHeight="1">
      <c r="A231" s="438"/>
      <c r="B231" s="439"/>
      <c r="C231" s="439"/>
      <c r="D231" s="403"/>
      <c r="E231" s="916"/>
      <c r="F231" s="918" t="s">
        <v>217</v>
      </c>
      <c r="G231" s="919"/>
      <c r="H231" s="920"/>
    </row>
    <row r="232" spans="1:9" ht="47.25" customHeight="1">
      <c r="A232" s="438"/>
      <c r="B232" s="439"/>
      <c r="C232" s="439"/>
      <c r="D232" s="403" t="s">
        <v>216</v>
      </c>
      <c r="E232" s="917"/>
      <c r="F232" s="894"/>
      <c r="G232" s="895"/>
      <c r="H232" s="896"/>
    </row>
    <row r="233" spans="1:9" ht="23.25" customHeight="1">
      <c r="A233" s="440" t="s">
        <v>218</v>
      </c>
      <c r="B233" s="1063" t="s">
        <v>219</v>
      </c>
      <c r="C233" s="1063"/>
      <c r="D233" s="441"/>
      <c r="E233" s="493"/>
      <c r="F233" s="922"/>
      <c r="G233" s="923"/>
      <c r="H233" s="924"/>
    </row>
    <row r="234" spans="1:9" ht="42.75" customHeight="1">
      <c r="A234" s="440"/>
      <c r="B234" s="911" t="s">
        <v>220</v>
      </c>
      <c r="C234" s="925"/>
      <c r="D234" s="926"/>
      <c r="E234" s="442"/>
      <c r="F234" s="891"/>
      <c r="G234" s="892"/>
      <c r="H234" s="893"/>
    </row>
    <row r="235" spans="1:9" ht="27" hidden="1" customHeight="1">
      <c r="A235" s="440">
        <v>1</v>
      </c>
      <c r="B235" s="1056" t="s">
        <v>221</v>
      </c>
      <c r="C235" s="1064"/>
      <c r="D235" s="446"/>
      <c r="E235" s="492"/>
      <c r="F235" s="891"/>
      <c r="G235" s="892"/>
      <c r="H235" s="893"/>
    </row>
    <row r="236" spans="1:9" ht="24" customHeight="1">
      <c r="A236" s="440">
        <v>1</v>
      </c>
      <c r="B236" s="891"/>
      <c r="C236" s="893"/>
      <c r="D236" s="446"/>
      <c r="E236" s="437"/>
      <c r="F236" s="891"/>
      <c r="G236" s="892"/>
      <c r="H236" s="893"/>
    </row>
    <row r="237" spans="1:9" ht="26.25" customHeight="1">
      <c r="A237" s="440">
        <v>2</v>
      </c>
      <c r="B237" s="891"/>
      <c r="C237" s="893"/>
      <c r="D237" s="446"/>
      <c r="E237" s="437"/>
      <c r="F237" s="891"/>
      <c r="G237" s="892"/>
      <c r="H237" s="893"/>
    </row>
    <row r="238" spans="1:9" ht="23.25" customHeight="1">
      <c r="A238" s="440">
        <v>3</v>
      </c>
      <c r="B238" s="891"/>
      <c r="C238" s="893"/>
      <c r="D238" s="446"/>
      <c r="E238" s="437"/>
      <c r="F238" s="891"/>
      <c r="G238" s="892"/>
      <c r="H238" s="893"/>
    </row>
    <row r="239" spans="1:9" ht="22.5" customHeight="1">
      <c r="A239" s="440">
        <v>4</v>
      </c>
      <c r="B239" s="891"/>
      <c r="C239" s="893"/>
      <c r="D239" s="446"/>
      <c r="E239" s="437"/>
      <c r="F239" s="891"/>
      <c r="G239" s="892"/>
      <c r="H239" s="893"/>
    </row>
    <row r="240" spans="1:9" ht="26.25" customHeight="1">
      <c r="A240" s="440">
        <v>5</v>
      </c>
      <c r="B240" s="891"/>
      <c r="C240" s="893"/>
      <c r="D240" s="446"/>
      <c r="E240" s="437"/>
      <c r="F240" s="891"/>
      <c r="G240" s="892"/>
      <c r="H240" s="893"/>
    </row>
    <row r="241" spans="1:8" ht="14.25" customHeight="1">
      <c r="A241" s="405"/>
      <c r="B241" s="436"/>
      <c r="C241" s="437"/>
      <c r="D241" s="437"/>
      <c r="E241" s="437"/>
      <c r="F241" s="437"/>
      <c r="G241" s="437"/>
      <c r="H241" s="437"/>
    </row>
    <row r="242" spans="1:8" ht="21.75" customHeight="1">
      <c r="A242" s="438" t="s">
        <v>83</v>
      </c>
      <c r="B242" s="915" t="s">
        <v>222</v>
      </c>
      <c r="C242" s="905"/>
      <c r="D242" s="905"/>
      <c r="E242" s="905"/>
      <c r="F242" s="905"/>
      <c r="G242" s="905"/>
      <c r="H242" s="905"/>
    </row>
    <row r="243" spans="1:8" ht="21.75" customHeight="1">
      <c r="A243" s="438"/>
      <c r="B243" s="454"/>
      <c r="C243" s="439"/>
      <c r="D243" s="403"/>
      <c r="E243" s="916"/>
      <c r="F243" s="918" t="s">
        <v>217</v>
      </c>
      <c r="G243" s="919"/>
      <c r="H243" s="920"/>
    </row>
    <row r="244" spans="1:8" ht="43.5" customHeight="1">
      <c r="A244" s="438"/>
      <c r="B244" s="454"/>
      <c r="C244" s="439"/>
      <c r="D244" s="403" t="s">
        <v>223</v>
      </c>
      <c r="E244" s="917"/>
      <c r="F244" s="894"/>
      <c r="G244" s="895"/>
      <c r="H244" s="896"/>
    </row>
    <row r="245" spans="1:8" ht="23.25" customHeight="1">
      <c r="A245" s="440" t="s">
        <v>218</v>
      </c>
      <c r="B245" s="921" t="s">
        <v>219</v>
      </c>
      <c r="C245" s="910"/>
      <c r="D245" s="455"/>
      <c r="E245" s="493"/>
      <c r="F245" s="922"/>
      <c r="G245" s="923"/>
      <c r="H245" s="924"/>
    </row>
    <row r="246" spans="1:8" ht="44.25" customHeight="1">
      <c r="A246" s="440"/>
      <c r="B246" s="911" t="s">
        <v>220</v>
      </c>
      <c r="C246" s="925"/>
      <c r="D246" s="926"/>
      <c r="E246" s="442"/>
      <c r="F246" s="922"/>
      <c r="G246" s="923"/>
      <c r="H246" s="924"/>
    </row>
    <row r="247" spans="1:8" ht="23.25" customHeight="1">
      <c r="A247" s="440">
        <v>1</v>
      </c>
      <c r="B247" s="891"/>
      <c r="C247" s="893"/>
      <c r="D247" s="446"/>
      <c r="E247" s="437"/>
      <c r="F247" s="891"/>
      <c r="G247" s="892"/>
      <c r="H247" s="893"/>
    </row>
    <row r="248" spans="1:8" ht="30" customHeight="1">
      <c r="A248" s="440">
        <v>2</v>
      </c>
      <c r="B248" s="891"/>
      <c r="C248" s="893"/>
      <c r="D248" s="446"/>
      <c r="E248" s="437"/>
      <c r="F248" s="891"/>
      <c r="G248" s="892"/>
      <c r="H248" s="893"/>
    </row>
    <row r="249" spans="1:8" ht="27.75" customHeight="1">
      <c r="A249" s="440">
        <v>3</v>
      </c>
      <c r="B249" s="891"/>
      <c r="C249" s="893"/>
      <c r="D249" s="446"/>
      <c r="E249" s="437"/>
      <c r="F249" s="891"/>
      <c r="G249" s="892"/>
      <c r="H249" s="893"/>
    </row>
    <row r="250" spans="1:8" ht="27" customHeight="1">
      <c r="A250" s="440">
        <v>4</v>
      </c>
      <c r="B250" s="891"/>
      <c r="C250" s="893"/>
      <c r="D250" s="446"/>
      <c r="E250" s="437"/>
      <c r="F250" s="891"/>
      <c r="G250" s="892"/>
      <c r="H250" s="893"/>
    </row>
    <row r="251" spans="1:8" ht="27.75" customHeight="1">
      <c r="A251" s="440">
        <v>5</v>
      </c>
      <c r="B251" s="891"/>
      <c r="C251" s="893"/>
      <c r="D251" s="446"/>
      <c r="E251" s="437"/>
      <c r="F251" s="891"/>
      <c r="G251" s="892"/>
      <c r="H251" s="893"/>
    </row>
    <row r="252" spans="1:8" ht="47.25" customHeight="1">
      <c r="A252" s="440"/>
      <c r="B252" s="897" t="s">
        <v>224</v>
      </c>
      <c r="C252" s="898"/>
      <c r="D252" s="446"/>
      <c r="E252" s="506"/>
      <c r="F252" s="437"/>
      <c r="G252" s="437"/>
      <c r="H252" s="494"/>
    </row>
    <row r="253" spans="1:8" ht="14.25" customHeight="1">
      <c r="A253" s="435"/>
      <c r="B253" s="325"/>
      <c r="C253" s="325"/>
      <c r="D253" s="432"/>
      <c r="E253" s="432"/>
      <c r="F253" s="432"/>
      <c r="G253" s="432"/>
      <c r="H253" s="432"/>
    </row>
    <row r="254" spans="1:8" ht="14.25" customHeight="1">
      <c r="A254" s="438" t="s">
        <v>225</v>
      </c>
      <c r="B254" s="899" t="s">
        <v>226</v>
      </c>
      <c r="C254" s="900"/>
      <c r="D254" s="456"/>
      <c r="E254" s="901"/>
      <c r="F254" s="902"/>
      <c r="G254" s="903"/>
      <c r="H254" s="904"/>
    </row>
    <row r="255" spans="1:8" ht="39.75" customHeight="1">
      <c r="A255" s="438"/>
      <c r="B255" s="905"/>
      <c r="C255" s="899"/>
      <c r="D255" s="457" t="s">
        <v>227</v>
      </c>
      <c r="E255" s="906" t="s">
        <v>217</v>
      </c>
      <c r="F255" s="907"/>
      <c r="G255" s="907"/>
      <c r="H255" s="908"/>
    </row>
    <row r="256" spans="1:8" ht="59.25" customHeight="1">
      <c r="A256" s="440"/>
      <c r="B256" s="889" t="s">
        <v>228</v>
      </c>
      <c r="C256" s="890"/>
      <c r="D256" s="446"/>
      <c r="E256" s="891"/>
      <c r="F256" s="892"/>
      <c r="G256" s="892"/>
      <c r="H256" s="893"/>
    </row>
    <row r="257" spans="1:9" ht="21" customHeight="1">
      <c r="A257" s="440"/>
      <c r="B257" s="909" t="s">
        <v>229</v>
      </c>
      <c r="C257" s="910"/>
      <c r="D257" s="455"/>
      <c r="E257" s="911"/>
      <c r="F257" s="912"/>
      <c r="G257" s="913"/>
      <c r="H257" s="914"/>
    </row>
    <row r="258" spans="1:9" ht="57" customHeight="1">
      <c r="A258" s="507"/>
      <c r="B258" s="889" t="s">
        <v>230</v>
      </c>
      <c r="C258" s="890"/>
      <c r="D258" s="446"/>
      <c r="E258" s="891"/>
      <c r="F258" s="892"/>
      <c r="G258" s="892"/>
      <c r="H258" s="893"/>
    </row>
    <row r="259" spans="1:9" ht="14.25" customHeight="1">
      <c r="A259" s="509"/>
      <c r="B259" s="391"/>
      <c r="C259" s="391"/>
      <c r="D259" s="391"/>
      <c r="G259" s="391"/>
    </row>
    <row r="260" spans="1:9" ht="19.5" hidden="1" customHeight="1">
      <c r="A260" s="508"/>
      <c r="B260" s="905" t="e">
        <f>IF(AND(#REF!=2,M198=1),"Name of Other Partner of JV",IF(AND(#REF!=2,M198="2 or more"),"Name of Other Partner-1 of JV",""))</f>
        <v>#REF!</v>
      </c>
      <c r="C260" s="905"/>
      <c r="D260" s="905"/>
      <c r="E260" s="915" t="e">
        <f>'[11]Name of Bidder'!C18</f>
        <v>#REF!</v>
      </c>
      <c r="F260" s="905"/>
      <c r="G260" s="905"/>
      <c r="H260" s="899"/>
      <c r="I260" s="327"/>
    </row>
    <row r="261" spans="1:9" ht="29.25" hidden="1" customHeight="1">
      <c r="A261" s="405" t="s">
        <v>214</v>
      </c>
      <c r="B261" s="915" t="s">
        <v>215</v>
      </c>
      <c r="C261" s="905"/>
      <c r="D261" s="905"/>
      <c r="E261" s="905"/>
      <c r="F261" s="905"/>
      <c r="G261" s="905"/>
      <c r="H261" s="905"/>
      <c r="I261" s="327"/>
    </row>
    <row r="262" spans="1:9" ht="19.5" hidden="1" customHeight="1">
      <c r="A262" s="438"/>
      <c r="B262" s="454"/>
      <c r="C262" s="458"/>
      <c r="D262" s="459"/>
      <c r="E262" s="918" t="s">
        <v>232</v>
      </c>
      <c r="F262" s="920" t="s">
        <v>233</v>
      </c>
      <c r="G262" s="918" t="s">
        <v>217</v>
      </c>
      <c r="H262" s="920"/>
      <c r="I262" s="327"/>
    </row>
    <row r="263" spans="1:9" ht="47.25" hidden="1" customHeight="1">
      <c r="A263" s="438"/>
      <c r="B263" s="454"/>
      <c r="C263" s="458"/>
      <c r="D263" s="404" t="s">
        <v>234</v>
      </c>
      <c r="E263" s="1051"/>
      <c r="F263" s="1052"/>
      <c r="G263" s="1051"/>
      <c r="H263" s="1052"/>
      <c r="I263" s="327"/>
    </row>
    <row r="264" spans="1:9" ht="17.25" hidden="1" customHeight="1">
      <c r="A264" s="440" t="s">
        <v>218</v>
      </c>
      <c r="B264" s="911" t="s">
        <v>219</v>
      </c>
      <c r="C264" s="912"/>
      <c r="D264" s="460"/>
      <c r="E264" s="1037"/>
      <c r="F264" s="1038"/>
      <c r="G264" s="1037"/>
      <c r="H264" s="1038"/>
      <c r="I264" s="327"/>
    </row>
    <row r="265" spans="1:9" ht="17.25" hidden="1" customHeight="1">
      <c r="A265" s="440"/>
      <c r="B265" s="911" t="s">
        <v>235</v>
      </c>
      <c r="C265" s="925"/>
      <c r="D265" s="912"/>
      <c r="E265" s="442" t="s">
        <v>22</v>
      </c>
      <c r="F265" s="443"/>
      <c r="G265" s="443"/>
      <c r="H265" s="444"/>
      <c r="I265" s="327"/>
    </row>
    <row r="266" spans="1:9" ht="15.75" hidden="1" customHeight="1">
      <c r="A266" s="440">
        <v>1</v>
      </c>
      <c r="B266" s="1056" t="s">
        <v>236</v>
      </c>
      <c r="C266" s="1057"/>
      <c r="D266" s="448"/>
      <c r="E266" s="449"/>
      <c r="F266" s="450"/>
      <c r="G266" s="1045"/>
      <c r="H266" s="1046"/>
      <c r="I266" s="327"/>
    </row>
    <row r="267" spans="1:9" ht="15.75" hidden="1" customHeight="1">
      <c r="A267" s="440">
        <v>2</v>
      </c>
      <c r="B267" s="1056" t="s">
        <v>237</v>
      </c>
      <c r="C267" s="1057"/>
      <c r="D267" s="448"/>
      <c r="E267" s="449"/>
      <c r="F267" s="450"/>
      <c r="G267" s="1045"/>
      <c r="H267" s="1046"/>
    </row>
    <row r="268" spans="1:9" ht="15.75" hidden="1" customHeight="1">
      <c r="A268" s="440">
        <v>3</v>
      </c>
      <c r="B268" s="445" t="s">
        <v>238</v>
      </c>
      <c r="C268" s="447"/>
      <c r="D268" s="448"/>
      <c r="E268" s="449"/>
      <c r="F268" s="450"/>
      <c r="G268" s="1045"/>
      <c r="H268" s="1046"/>
      <c r="I268" s="327"/>
    </row>
    <row r="269" spans="1:9" ht="16.5" hidden="1" customHeight="1">
      <c r="A269" s="440">
        <v>4</v>
      </c>
      <c r="B269" s="445" t="s">
        <v>239</v>
      </c>
      <c r="C269" s="447"/>
      <c r="D269" s="448"/>
      <c r="E269" s="449"/>
      <c r="F269" s="450"/>
      <c r="G269" s="1045"/>
      <c r="H269" s="1046"/>
      <c r="I269" s="327"/>
    </row>
    <row r="270" spans="1:9" hidden="1">
      <c r="A270" s="440">
        <v>5</v>
      </c>
      <c r="B270" s="445" t="s">
        <v>240</v>
      </c>
      <c r="C270" s="447"/>
      <c r="D270" s="448"/>
      <c r="E270" s="449"/>
      <c r="F270" s="450"/>
      <c r="G270" s="1045"/>
      <c r="H270" s="1046"/>
      <c r="I270" s="327"/>
    </row>
    <row r="271" spans="1:9" ht="19.5" hidden="1" customHeight="1">
      <c r="A271" s="440">
        <v>6</v>
      </c>
      <c r="B271" s="445" t="s">
        <v>241</v>
      </c>
      <c r="C271" s="447"/>
      <c r="D271" s="451"/>
      <c r="E271" s="452"/>
      <c r="F271" s="453"/>
      <c r="G271" s="1047"/>
      <c r="H271" s="1048"/>
      <c r="I271" s="327"/>
    </row>
    <row r="272" spans="1:9" ht="32.25" hidden="1" customHeight="1">
      <c r="A272" s="435"/>
      <c r="B272" s="1049" t="s">
        <v>242</v>
      </c>
      <c r="C272" s="1049"/>
      <c r="D272" s="1049"/>
      <c r="E272" s="1049"/>
      <c r="F272" s="1049"/>
      <c r="G272" s="1049"/>
      <c r="H272" s="1050"/>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83</v>
      </c>
      <c r="B277" s="915" t="s">
        <v>222</v>
      </c>
      <c r="C277" s="905"/>
      <c r="D277" s="905"/>
      <c r="E277" s="905"/>
      <c r="F277" s="905"/>
      <c r="G277" s="905"/>
      <c r="H277" s="905"/>
      <c r="I277" s="327"/>
    </row>
    <row r="278" spans="1:9" ht="19.5" hidden="1" customHeight="1">
      <c r="A278" s="438"/>
      <c r="B278" s="462"/>
      <c r="C278" s="458"/>
      <c r="D278" s="459"/>
      <c r="E278" s="918" t="s">
        <v>232</v>
      </c>
      <c r="F278" s="920" t="s">
        <v>233</v>
      </c>
      <c r="G278" s="918" t="s">
        <v>217</v>
      </c>
      <c r="H278" s="920"/>
      <c r="I278" s="327"/>
    </row>
    <row r="279" spans="1:9" ht="47.25" hidden="1" customHeight="1">
      <c r="A279" s="438"/>
      <c r="B279" s="462"/>
      <c r="C279" s="458"/>
      <c r="D279" s="404" t="s">
        <v>243</v>
      </c>
      <c r="E279" s="1051"/>
      <c r="F279" s="1052"/>
      <c r="G279" s="1051"/>
      <c r="H279" s="1052"/>
      <c r="I279" s="327"/>
    </row>
    <row r="280" spans="1:9" ht="17.25" hidden="1" customHeight="1">
      <c r="A280" s="440" t="s">
        <v>218</v>
      </c>
      <c r="B280" s="926" t="s">
        <v>219</v>
      </c>
      <c r="C280" s="921"/>
      <c r="D280" s="463"/>
      <c r="E280" s="1037"/>
      <c r="F280" s="1038"/>
      <c r="G280" s="1039"/>
      <c r="H280" s="1040"/>
      <c r="I280" s="327"/>
    </row>
    <row r="281" spans="1:9" ht="17.25" hidden="1" customHeight="1">
      <c r="A281" s="440"/>
      <c r="B281" s="925" t="s">
        <v>235</v>
      </c>
      <c r="C281" s="925"/>
      <c r="D281" s="926"/>
      <c r="E281" s="442" t="s">
        <v>22</v>
      </c>
      <c r="F281" s="443"/>
      <c r="G281" s="443"/>
      <c r="H281" s="444"/>
      <c r="I281" s="327"/>
    </row>
    <row r="282" spans="1:9" ht="15.75" hidden="1" customHeight="1">
      <c r="A282" s="440">
        <v>1</v>
      </c>
      <c r="B282" s="1041" t="s">
        <v>236</v>
      </c>
      <c r="C282" s="1042"/>
      <c r="D282" s="466"/>
      <c r="E282" s="467"/>
      <c r="F282" s="468"/>
      <c r="G282" s="1043"/>
      <c r="H282" s="1044"/>
      <c r="I282" s="327"/>
    </row>
    <row r="283" spans="1:9" ht="15.75" hidden="1" customHeight="1">
      <c r="A283" s="440">
        <v>2</v>
      </c>
      <c r="B283" s="1041" t="s">
        <v>237</v>
      </c>
      <c r="C283" s="1042"/>
      <c r="D283" s="469"/>
      <c r="E283" s="449"/>
      <c r="F283" s="450"/>
      <c r="G283" s="1031"/>
      <c r="H283" s="1032"/>
    </row>
    <row r="284" spans="1:9" ht="15.75" hidden="1" customHeight="1">
      <c r="A284" s="440">
        <v>3</v>
      </c>
      <c r="B284" s="464" t="s">
        <v>238</v>
      </c>
      <c r="C284" s="465"/>
      <c r="D284" s="469"/>
      <c r="E284" s="449"/>
      <c r="F284" s="450"/>
      <c r="G284" s="1031"/>
      <c r="H284" s="1032"/>
      <c r="I284" s="327"/>
    </row>
    <row r="285" spans="1:9" ht="16.5" hidden="1" customHeight="1">
      <c r="A285" s="440">
        <v>4</v>
      </c>
      <c r="B285" s="464" t="s">
        <v>239</v>
      </c>
      <c r="C285" s="465"/>
      <c r="D285" s="469"/>
      <c r="E285" s="449"/>
      <c r="F285" s="450"/>
      <c r="G285" s="1031"/>
      <c r="H285" s="1032"/>
      <c r="I285" s="327"/>
    </row>
    <row r="286" spans="1:9" ht="15.75" hidden="1" customHeight="1">
      <c r="A286" s="440">
        <v>5</v>
      </c>
      <c r="B286" s="464" t="s">
        <v>240</v>
      </c>
      <c r="C286" s="465"/>
      <c r="D286" s="469"/>
      <c r="E286" s="449"/>
      <c r="F286" s="450"/>
      <c r="G286" s="1031"/>
      <c r="H286" s="1032"/>
      <c r="I286" s="327"/>
    </row>
    <row r="287" spans="1:9" hidden="1">
      <c r="A287" s="440">
        <v>6</v>
      </c>
      <c r="B287" s="464" t="s">
        <v>241</v>
      </c>
      <c r="C287" s="465"/>
      <c r="D287" s="470"/>
      <c r="E287" s="452"/>
      <c r="F287" s="453"/>
      <c r="G287" s="1033"/>
      <c r="H287" s="1034"/>
      <c r="I287" s="327"/>
    </row>
    <row r="288" spans="1:9" ht="49.5" hidden="1" customHeight="1">
      <c r="A288" s="440"/>
      <c r="B288" s="1055" t="s">
        <v>242</v>
      </c>
      <c r="C288" s="1049"/>
      <c r="D288" s="1049"/>
      <c r="E288" s="1049"/>
      <c r="F288" s="1049"/>
      <c r="G288" s="1049"/>
      <c r="H288" s="1050"/>
      <c r="I288" s="327"/>
    </row>
    <row r="289" spans="1:9" ht="16.5" hidden="1" customHeight="1">
      <c r="A289" s="471"/>
      <c r="B289" s="325"/>
      <c r="C289" s="325"/>
      <c r="D289" s="432"/>
      <c r="E289" s="432"/>
      <c r="F289" s="432"/>
      <c r="G289" s="432"/>
      <c r="H289" s="432"/>
      <c r="I289" s="327"/>
    </row>
    <row r="290" spans="1:9" ht="16.5" hidden="1" customHeight="1">
      <c r="A290" s="438" t="s">
        <v>225</v>
      </c>
      <c r="B290" s="899" t="s">
        <v>226</v>
      </c>
      <c r="C290" s="900"/>
      <c r="D290" s="456"/>
      <c r="E290" s="901"/>
      <c r="F290" s="902"/>
      <c r="G290" s="903"/>
      <c r="H290" s="904"/>
      <c r="I290" s="327"/>
    </row>
    <row r="291" spans="1:9" ht="28.5" hidden="1" customHeight="1">
      <c r="A291" s="438"/>
      <c r="B291" s="905"/>
      <c r="C291" s="899"/>
      <c r="D291" s="457"/>
      <c r="E291" s="906" t="s">
        <v>244</v>
      </c>
      <c r="F291" s="908"/>
      <c r="G291" s="1029" t="s">
        <v>232</v>
      </c>
      <c r="H291" s="1030"/>
      <c r="I291" s="327"/>
    </row>
    <row r="292" spans="1:9" ht="56.25" hidden="1" customHeight="1">
      <c r="A292" s="440"/>
      <c r="B292" s="889" t="s">
        <v>228</v>
      </c>
      <c r="C292" s="890"/>
      <c r="D292" s="446"/>
      <c r="E292" s="1025"/>
      <c r="F292" s="1026"/>
      <c r="G292" s="1027"/>
      <c r="H292" s="1027"/>
    </row>
    <row r="293" spans="1:9" ht="15.75" hidden="1" customHeight="1">
      <c r="A293" s="440"/>
      <c r="B293" s="909" t="s">
        <v>229</v>
      </c>
      <c r="C293" s="910"/>
      <c r="D293" s="455"/>
      <c r="E293" s="911"/>
      <c r="F293" s="912"/>
      <c r="G293" s="913"/>
      <c r="H293" s="914"/>
      <c r="I293" s="327"/>
    </row>
    <row r="294" spans="1:9" ht="66.75" hidden="1" customHeight="1">
      <c r="A294" s="440"/>
      <c r="B294" s="889" t="s">
        <v>230</v>
      </c>
      <c r="C294" s="890"/>
      <c r="D294" s="446"/>
      <c r="E294" s="1025"/>
      <c r="F294" s="1026"/>
      <c r="G294" s="1027"/>
      <c r="H294" s="1027"/>
      <c r="I294" s="327"/>
    </row>
    <row r="295" spans="1:9" ht="20.25" hidden="1" customHeight="1">
      <c r="A295" s="440"/>
      <c r="B295" s="472"/>
      <c r="C295" s="472"/>
      <c r="D295" s="473"/>
      <c r="E295" s="473"/>
      <c r="F295" s="473"/>
      <c r="G295" s="473"/>
      <c r="H295" s="473"/>
      <c r="I295" s="327"/>
    </row>
    <row r="296" spans="1:9" ht="32.25" hidden="1" customHeight="1">
      <c r="A296" s="405"/>
      <c r="B296" s="905" t="e">
        <f>IF(AND(#REF!=2,M198="2 or more"),"Name of Other Partner-2 of JV", "")</f>
        <v>#REF!</v>
      </c>
      <c r="C296" s="905"/>
      <c r="D296" s="905"/>
      <c r="E296" s="915" t="e">
        <f>'[11]Name of Bidder'!C23</f>
        <v>#REF!</v>
      </c>
      <c r="F296" s="905"/>
      <c r="G296" s="905"/>
      <c r="H296" s="899"/>
      <c r="I296" s="327"/>
    </row>
    <row r="297" spans="1:9" ht="29.25" hidden="1" customHeight="1">
      <c r="A297" s="405" t="s">
        <v>214</v>
      </c>
      <c r="B297" s="915" t="s">
        <v>215</v>
      </c>
      <c r="C297" s="905"/>
      <c r="D297" s="905"/>
      <c r="E297" s="905"/>
      <c r="F297" s="905"/>
      <c r="G297" s="905"/>
      <c r="H297" s="905"/>
      <c r="I297" s="327"/>
    </row>
    <row r="298" spans="1:9" ht="19.5" hidden="1" customHeight="1">
      <c r="A298" s="438"/>
      <c r="B298" s="454"/>
      <c r="C298" s="458"/>
      <c r="D298" s="459"/>
      <c r="E298" s="918" t="s">
        <v>232</v>
      </c>
      <c r="F298" s="920" t="s">
        <v>233</v>
      </c>
      <c r="G298" s="918" t="s">
        <v>217</v>
      </c>
      <c r="H298" s="920"/>
      <c r="I298" s="327"/>
    </row>
    <row r="299" spans="1:9" ht="47.25" hidden="1" customHeight="1">
      <c r="A299" s="438"/>
      <c r="B299" s="454"/>
      <c r="C299" s="458"/>
      <c r="D299" s="404" t="s">
        <v>234</v>
      </c>
      <c r="E299" s="1051"/>
      <c r="F299" s="1052"/>
      <c r="G299" s="1051"/>
      <c r="H299" s="1052"/>
      <c r="I299" s="327"/>
    </row>
    <row r="300" spans="1:9" ht="17.25" hidden="1" customHeight="1">
      <c r="A300" s="440" t="s">
        <v>218</v>
      </c>
      <c r="B300" s="911" t="s">
        <v>219</v>
      </c>
      <c r="C300" s="912"/>
      <c r="D300" s="460"/>
      <c r="E300" s="1037"/>
      <c r="F300" s="1038"/>
      <c r="G300" s="1037"/>
      <c r="H300" s="1038"/>
      <c r="I300" s="327"/>
    </row>
    <row r="301" spans="1:9" ht="17.25" hidden="1" customHeight="1">
      <c r="A301" s="440"/>
      <c r="B301" s="911" t="s">
        <v>235</v>
      </c>
      <c r="C301" s="925"/>
      <c r="D301" s="912"/>
      <c r="E301" s="442" t="s">
        <v>22</v>
      </c>
      <c r="F301" s="443"/>
      <c r="G301" s="443"/>
      <c r="H301" s="444"/>
      <c r="I301" s="327"/>
    </row>
    <row r="302" spans="1:9" ht="15.75" hidden="1" customHeight="1">
      <c r="A302" s="440">
        <v>1</v>
      </c>
      <c r="B302" s="1041" t="s">
        <v>236</v>
      </c>
      <c r="C302" s="1042"/>
      <c r="D302" s="474"/>
      <c r="E302" s="467"/>
      <c r="F302" s="468"/>
      <c r="G302" s="1053"/>
      <c r="H302" s="1054"/>
      <c r="I302" s="327"/>
    </row>
    <row r="303" spans="1:9" ht="15.75" hidden="1" customHeight="1">
      <c r="A303" s="440">
        <v>2</v>
      </c>
      <c r="B303" s="1041" t="s">
        <v>237</v>
      </c>
      <c r="C303" s="1042"/>
      <c r="D303" s="448"/>
      <c r="E303" s="449"/>
      <c r="F303" s="450"/>
      <c r="G303" s="1045"/>
      <c r="H303" s="1046"/>
    </row>
    <row r="304" spans="1:9" ht="15.75" hidden="1" customHeight="1">
      <c r="A304" s="440">
        <v>3</v>
      </c>
      <c r="B304" s="464" t="s">
        <v>238</v>
      </c>
      <c r="C304" s="465"/>
      <c r="D304" s="448"/>
      <c r="E304" s="449"/>
      <c r="F304" s="450"/>
      <c r="G304" s="1045"/>
      <c r="H304" s="1046"/>
      <c r="I304" s="327"/>
    </row>
    <row r="305" spans="1:9" ht="16.5" hidden="1" customHeight="1">
      <c r="A305" s="440">
        <v>4</v>
      </c>
      <c r="B305" s="464" t="s">
        <v>239</v>
      </c>
      <c r="C305" s="465"/>
      <c r="D305" s="448"/>
      <c r="E305" s="449"/>
      <c r="F305" s="450"/>
      <c r="G305" s="1045"/>
      <c r="H305" s="1046"/>
      <c r="I305" s="327"/>
    </row>
    <row r="306" spans="1:9" ht="15.75" hidden="1" customHeight="1">
      <c r="A306" s="440">
        <v>5</v>
      </c>
      <c r="B306" s="464" t="s">
        <v>240</v>
      </c>
      <c r="C306" s="465"/>
      <c r="D306" s="448"/>
      <c r="E306" s="449"/>
      <c r="F306" s="450"/>
      <c r="G306" s="1045"/>
      <c r="H306" s="1046"/>
      <c r="I306" s="327"/>
    </row>
    <row r="307" spans="1:9" hidden="1">
      <c r="A307" s="440">
        <v>6</v>
      </c>
      <c r="B307" s="464" t="s">
        <v>241</v>
      </c>
      <c r="C307" s="465"/>
      <c r="D307" s="451"/>
      <c r="E307" s="452"/>
      <c r="F307" s="453"/>
      <c r="G307" s="1047"/>
      <c r="H307" s="1048"/>
      <c r="I307" s="327"/>
    </row>
    <row r="308" spans="1:9" ht="32.25" hidden="1" customHeight="1">
      <c r="A308" s="435"/>
      <c r="B308" s="1049" t="s">
        <v>242</v>
      </c>
      <c r="C308" s="1049"/>
      <c r="D308" s="1049"/>
      <c r="E308" s="1049"/>
      <c r="F308" s="1049"/>
      <c r="G308" s="1049"/>
      <c r="H308" s="1050"/>
      <c r="I308" s="327"/>
    </row>
    <row r="309" spans="1:9" ht="32.25" hidden="1" customHeight="1">
      <c r="A309" s="405"/>
      <c r="B309" s="461"/>
      <c r="C309" s="461"/>
      <c r="D309" s="461"/>
      <c r="E309" s="461"/>
      <c r="F309" s="461"/>
      <c r="G309" s="461"/>
      <c r="H309" s="461"/>
      <c r="I309" s="327"/>
    </row>
    <row r="310" spans="1:9" ht="20.25" hidden="1" customHeight="1">
      <c r="A310" s="438" t="s">
        <v>83</v>
      </c>
      <c r="B310" s="915" t="s">
        <v>222</v>
      </c>
      <c r="C310" s="905"/>
      <c r="D310" s="905"/>
      <c r="E310" s="905"/>
      <c r="F310" s="905"/>
      <c r="G310" s="905"/>
      <c r="H310" s="905"/>
      <c r="I310" s="327"/>
    </row>
    <row r="311" spans="1:9" ht="19.5" hidden="1" customHeight="1">
      <c r="A311" s="438"/>
      <c r="B311" s="462"/>
      <c r="C311" s="458"/>
      <c r="D311" s="459"/>
      <c r="E311" s="918" t="s">
        <v>232</v>
      </c>
      <c r="F311" s="920" t="s">
        <v>233</v>
      </c>
      <c r="G311" s="918" t="s">
        <v>217</v>
      </c>
      <c r="H311" s="920"/>
      <c r="I311" s="327"/>
    </row>
    <row r="312" spans="1:9" ht="47.25" hidden="1" customHeight="1">
      <c r="A312" s="438"/>
      <c r="B312" s="462"/>
      <c r="C312" s="458"/>
      <c r="D312" s="404" t="s">
        <v>243</v>
      </c>
      <c r="E312" s="1051"/>
      <c r="F312" s="1052"/>
      <c r="G312" s="1051"/>
      <c r="H312" s="1052"/>
      <c r="I312" s="327"/>
    </row>
    <row r="313" spans="1:9" ht="17.25" hidden="1" customHeight="1">
      <c r="A313" s="440" t="s">
        <v>218</v>
      </c>
      <c r="B313" s="926" t="s">
        <v>219</v>
      </c>
      <c r="C313" s="921"/>
      <c r="D313" s="463"/>
      <c r="E313" s="1037"/>
      <c r="F313" s="1038"/>
      <c r="G313" s="1039"/>
      <c r="H313" s="1040"/>
      <c r="I313" s="327"/>
    </row>
    <row r="314" spans="1:9" ht="17.25" hidden="1" customHeight="1">
      <c r="A314" s="440"/>
      <c r="B314" s="925" t="s">
        <v>235</v>
      </c>
      <c r="C314" s="925"/>
      <c r="D314" s="926"/>
      <c r="E314" s="442" t="s">
        <v>22</v>
      </c>
      <c r="F314" s="443"/>
      <c r="G314" s="443"/>
      <c r="H314" s="444"/>
      <c r="I314" s="327"/>
    </row>
    <row r="315" spans="1:9" ht="15.75" hidden="1" customHeight="1">
      <c r="A315" s="440">
        <v>1</v>
      </c>
      <c r="B315" s="1041" t="s">
        <v>236</v>
      </c>
      <c r="C315" s="1042"/>
      <c r="D315" s="466"/>
      <c r="E315" s="467"/>
      <c r="F315" s="468"/>
      <c r="G315" s="1043"/>
      <c r="H315" s="1044"/>
      <c r="I315" s="327"/>
    </row>
    <row r="316" spans="1:9" ht="15.75" hidden="1" customHeight="1">
      <c r="A316" s="440">
        <v>2</v>
      </c>
      <c r="B316" s="1041" t="s">
        <v>237</v>
      </c>
      <c r="C316" s="1042"/>
      <c r="D316" s="469"/>
      <c r="E316" s="449"/>
      <c r="F316" s="450"/>
      <c r="G316" s="1031"/>
      <c r="H316" s="1032"/>
    </row>
    <row r="317" spans="1:9" ht="15.75" hidden="1" customHeight="1">
      <c r="A317" s="440">
        <v>3</v>
      </c>
      <c r="B317" s="464" t="s">
        <v>238</v>
      </c>
      <c r="C317" s="465"/>
      <c r="D317" s="469"/>
      <c r="E317" s="449"/>
      <c r="F317" s="450"/>
      <c r="G317" s="1031"/>
      <c r="H317" s="1032"/>
      <c r="I317" s="327"/>
    </row>
    <row r="318" spans="1:9" ht="16.5" hidden="1" customHeight="1">
      <c r="A318" s="440">
        <v>4</v>
      </c>
      <c r="B318" s="464" t="s">
        <v>239</v>
      </c>
      <c r="C318" s="465"/>
      <c r="D318" s="469"/>
      <c r="E318" s="449"/>
      <c r="F318" s="450"/>
      <c r="G318" s="1031"/>
      <c r="H318" s="1032"/>
      <c r="I318" s="327"/>
    </row>
    <row r="319" spans="1:9" ht="15.75" hidden="1" customHeight="1">
      <c r="A319" s="440">
        <v>5</v>
      </c>
      <c r="B319" s="464" t="s">
        <v>240</v>
      </c>
      <c r="C319" s="465"/>
      <c r="D319" s="469"/>
      <c r="E319" s="449"/>
      <c r="F319" s="450"/>
      <c r="G319" s="1031"/>
      <c r="H319" s="1032"/>
      <c r="I319" s="327"/>
    </row>
    <row r="320" spans="1:9" ht="15.75" hidden="1" customHeight="1">
      <c r="A320" s="440">
        <v>6</v>
      </c>
      <c r="B320" s="464" t="s">
        <v>241</v>
      </c>
      <c r="C320" s="465"/>
      <c r="D320" s="469"/>
      <c r="E320" s="449"/>
      <c r="F320" s="450"/>
      <c r="G320" s="1031"/>
      <c r="H320" s="1032"/>
      <c r="I320" s="327"/>
    </row>
    <row r="321" spans="1:9" ht="32.25" hidden="1" customHeight="1">
      <c r="A321" s="440"/>
      <c r="B321" s="898" t="s">
        <v>224</v>
      </c>
      <c r="C321" s="898"/>
      <c r="D321" s="470"/>
      <c r="E321" s="452"/>
      <c r="F321" s="453"/>
      <c r="G321" s="1033"/>
      <c r="H321" s="1034"/>
      <c r="I321" s="327"/>
    </row>
    <row r="322" spans="1:9" ht="32.25" hidden="1" customHeight="1">
      <c r="A322" s="435"/>
      <c r="B322" s="1035" t="s">
        <v>242</v>
      </c>
      <c r="C322" s="1035"/>
      <c r="D322" s="1035"/>
      <c r="E322" s="1035"/>
      <c r="F322" s="1035"/>
      <c r="G322" s="1035"/>
      <c r="H322" s="1036"/>
      <c r="I322" s="327"/>
    </row>
    <row r="323" spans="1:9" ht="16.5" hidden="1" customHeight="1">
      <c r="A323" s="435"/>
      <c r="B323" s="325"/>
      <c r="C323" s="325"/>
      <c r="D323" s="432"/>
      <c r="E323" s="432"/>
      <c r="F323" s="432"/>
      <c r="G323" s="432"/>
      <c r="H323" s="432"/>
      <c r="I323" s="327"/>
    </row>
    <row r="324" spans="1:9" ht="16.5" hidden="1" customHeight="1">
      <c r="A324" s="438" t="s">
        <v>225</v>
      </c>
      <c r="B324" s="900" t="s">
        <v>226</v>
      </c>
      <c r="C324" s="900"/>
      <c r="D324" s="456"/>
      <c r="E324" s="901"/>
      <c r="F324" s="902"/>
      <c r="G324" s="903"/>
      <c r="H324" s="904"/>
      <c r="I324" s="327"/>
    </row>
    <row r="325" spans="1:9" ht="28.5" hidden="1" customHeight="1">
      <c r="A325" s="438"/>
      <c r="B325" s="915"/>
      <c r="C325" s="899"/>
      <c r="D325" s="457"/>
      <c r="E325" s="906" t="s">
        <v>244</v>
      </c>
      <c r="F325" s="908"/>
      <c r="G325" s="1029" t="s">
        <v>232</v>
      </c>
      <c r="H325" s="1030"/>
      <c r="I325" s="327"/>
    </row>
    <row r="326" spans="1:9" ht="56.25" hidden="1" customHeight="1">
      <c r="A326" s="440"/>
      <c r="B326" s="890" t="s">
        <v>228</v>
      </c>
      <c r="C326" s="890"/>
      <c r="D326" s="446"/>
      <c r="E326" s="1025"/>
      <c r="F326" s="1026"/>
      <c r="G326" s="1027"/>
      <c r="H326" s="1027"/>
    </row>
    <row r="327" spans="1:9" ht="15.75" hidden="1" customHeight="1">
      <c r="A327" s="440"/>
      <c r="B327" s="910" t="s">
        <v>229</v>
      </c>
      <c r="C327" s="910"/>
      <c r="D327" s="455"/>
      <c r="E327" s="911"/>
      <c r="F327" s="912"/>
      <c r="G327" s="913"/>
      <c r="H327" s="914"/>
      <c r="I327" s="327"/>
    </row>
    <row r="328" spans="1:9" ht="49.5" hidden="1" customHeight="1">
      <c r="A328" s="440"/>
      <c r="B328" s="890" t="s">
        <v>230</v>
      </c>
      <c r="C328" s="890"/>
      <c r="D328" s="446"/>
      <c r="E328" s="1025"/>
      <c r="F328" s="1026"/>
      <c r="G328" s="1027"/>
      <c r="H328" s="1027"/>
      <c r="I328" s="327"/>
    </row>
    <row r="329" spans="1:9" ht="22.5" hidden="1" customHeight="1">
      <c r="A329" s="435"/>
      <c r="B329" s="472"/>
      <c r="C329" s="472"/>
      <c r="D329" s="473"/>
      <c r="E329" s="473"/>
      <c r="F329" s="473"/>
      <c r="G329" s="473"/>
      <c r="H329" s="473"/>
      <c r="I329" s="327"/>
    </row>
    <row r="330" spans="1:9" ht="17.25" hidden="1" customHeight="1">
      <c r="A330" s="475" t="s">
        <v>245</v>
      </c>
      <c r="B330" s="1028" t="s">
        <v>246</v>
      </c>
      <c r="C330" s="1028"/>
      <c r="D330" s="1028"/>
      <c r="E330" s="1028"/>
      <c r="F330" s="1028"/>
      <c r="G330" s="1028"/>
      <c r="H330" s="1028"/>
      <c r="I330" s="327"/>
    </row>
    <row r="331" spans="1:9" ht="12" hidden="1" customHeight="1">
      <c r="A331" s="327"/>
      <c r="B331" s="391"/>
      <c r="C331" s="391"/>
      <c r="D331" s="391"/>
      <c r="E331" s="391"/>
      <c r="F331" s="391"/>
      <c r="G331" s="391"/>
      <c r="H331" s="327"/>
      <c r="I331" s="327"/>
    </row>
    <row r="332" spans="1:9" ht="75" hidden="1" customHeight="1">
      <c r="A332" s="476"/>
      <c r="B332" s="1022" t="s">
        <v>247</v>
      </c>
      <c r="C332" s="1022"/>
      <c r="D332" s="1022"/>
      <c r="E332" s="1022"/>
      <c r="F332" s="1022"/>
      <c r="G332" s="1022"/>
      <c r="H332" s="1022"/>
      <c r="I332" s="327"/>
    </row>
    <row r="333" spans="1:9" ht="185.25" hidden="1" customHeight="1">
      <c r="A333" s="435"/>
      <c r="B333" s="1023" t="s">
        <v>248</v>
      </c>
      <c r="C333" s="1023"/>
      <c r="D333" s="1023"/>
      <c r="E333" s="1023"/>
      <c r="F333" s="1023"/>
      <c r="G333" s="1023"/>
      <c r="H333" s="1023"/>
    </row>
    <row r="334" spans="1:9" ht="40.15" hidden="1" customHeight="1">
      <c r="A334" s="435"/>
      <c r="B334" s="1022"/>
      <c r="C334" s="1022"/>
      <c r="D334" s="1022"/>
      <c r="E334" s="1022"/>
      <c r="F334" s="1022"/>
      <c r="G334" s="1022"/>
      <c r="H334" s="1022"/>
      <c r="I334" s="327"/>
    </row>
    <row r="335" spans="1:9" ht="9" hidden="1" customHeight="1">
      <c r="A335" s="327"/>
      <c r="B335" s="327"/>
      <c r="C335" s="327"/>
      <c r="D335" s="327"/>
      <c r="E335" s="327"/>
      <c r="F335" s="327"/>
      <c r="G335" s="327"/>
      <c r="H335" s="327"/>
      <c r="I335" s="327"/>
    </row>
    <row r="336" spans="1:9" ht="33.75" hidden="1" customHeight="1">
      <c r="A336" s="435"/>
      <c r="B336" s="1022"/>
      <c r="C336" s="1022"/>
      <c r="D336" s="1022"/>
      <c r="E336" s="1022"/>
      <c r="F336" s="1022"/>
      <c r="G336" s="1022"/>
      <c r="H336" s="1022"/>
      <c r="I336" s="327"/>
    </row>
    <row r="337" spans="1:9" hidden="1">
      <c r="B337" s="391"/>
      <c r="C337" s="391"/>
      <c r="D337" s="391"/>
      <c r="E337" s="391"/>
      <c r="F337" s="391"/>
      <c r="G337" s="391"/>
    </row>
    <row r="338" spans="1:9" ht="42" hidden="1" customHeight="1">
      <c r="A338" s="434"/>
      <c r="B338" s="1022"/>
      <c r="C338" s="1022"/>
      <c r="D338" s="1022"/>
      <c r="E338" s="1022"/>
      <c r="F338" s="1022"/>
      <c r="G338" s="1022"/>
      <c r="H338" s="1022"/>
      <c r="I338" s="327"/>
    </row>
    <row r="339" spans="1:9" hidden="1">
      <c r="A339" s="327"/>
      <c r="B339" s="327"/>
      <c r="C339" s="327"/>
      <c r="D339" s="327"/>
      <c r="E339" s="327"/>
      <c r="F339" s="327"/>
      <c r="G339" s="327"/>
      <c r="H339" s="327"/>
      <c r="I339" s="327"/>
    </row>
    <row r="340" spans="1:9" ht="19.5" hidden="1" customHeight="1">
      <c r="A340" s="434"/>
      <c r="B340" s="1022" t="s">
        <v>249</v>
      </c>
      <c r="C340" s="1022"/>
      <c r="D340" s="1022"/>
      <c r="E340" s="1022"/>
      <c r="F340" s="1022"/>
      <c r="G340" s="1022"/>
      <c r="H340" s="1022"/>
      <c r="I340" s="327"/>
    </row>
    <row r="341" spans="1:9" hidden="1">
      <c r="A341" s="327"/>
      <c r="B341" s="391"/>
      <c r="C341" s="391"/>
      <c r="D341" s="391"/>
      <c r="E341" s="391"/>
      <c r="F341" s="391"/>
      <c r="G341" s="391"/>
      <c r="H341" s="327"/>
      <c r="I341" s="327"/>
    </row>
    <row r="342" spans="1:9" ht="40.15" hidden="1" customHeight="1">
      <c r="A342" s="434" t="s">
        <v>250</v>
      </c>
      <c r="B342" s="1023" t="s">
        <v>251</v>
      </c>
      <c r="C342" s="1023"/>
      <c r="D342" s="1023"/>
      <c r="E342" s="1023"/>
      <c r="F342" s="1023"/>
      <c r="G342" s="1023"/>
      <c r="H342" s="1023"/>
      <c r="I342" s="327"/>
    </row>
    <row r="343" spans="1:9" hidden="1">
      <c r="A343" s="327"/>
      <c r="B343" s="391"/>
      <c r="C343" s="391"/>
      <c r="D343" s="391"/>
      <c r="E343" s="391"/>
      <c r="F343" s="391"/>
      <c r="G343" s="391"/>
      <c r="H343" s="327"/>
      <c r="I343" s="327"/>
    </row>
    <row r="344" spans="1:9" ht="90" hidden="1" customHeight="1">
      <c r="A344" s="434" t="s">
        <v>252</v>
      </c>
      <c r="B344" s="1023" t="s">
        <v>253</v>
      </c>
      <c r="C344" s="1023"/>
      <c r="D344" s="1023"/>
      <c r="E344" s="1023"/>
      <c r="F344" s="1023"/>
      <c r="G344" s="1023"/>
      <c r="H344" s="1023"/>
    </row>
    <row r="345" spans="1:9" hidden="1">
      <c r="A345" s="327"/>
      <c r="B345" s="327"/>
      <c r="C345" s="327"/>
      <c r="D345" s="327"/>
      <c r="E345" s="327"/>
      <c r="F345" s="327"/>
      <c r="G345" s="327"/>
      <c r="H345" s="327"/>
      <c r="I345" s="327"/>
    </row>
    <row r="346" spans="1:9" ht="48" hidden="1" customHeight="1">
      <c r="A346" s="434" t="s">
        <v>254</v>
      </c>
      <c r="B346" s="1022" t="s">
        <v>255</v>
      </c>
      <c r="C346" s="1022"/>
      <c r="D346" s="1022"/>
      <c r="E346" s="1022"/>
      <c r="F346" s="1022"/>
      <c r="G346" s="1022"/>
      <c r="H346" s="1022"/>
      <c r="I346" s="327"/>
    </row>
    <row r="347" spans="1:9" ht="17.25" hidden="1" customHeight="1">
      <c r="A347" s="327"/>
      <c r="B347" s="327"/>
      <c r="C347" s="327"/>
      <c r="D347" s="326"/>
      <c r="E347" s="327"/>
      <c r="F347" s="327"/>
      <c r="G347" s="327"/>
      <c r="H347" s="327"/>
      <c r="I347" s="327"/>
    </row>
    <row r="348" spans="1:9" ht="21" hidden="1" customHeight="1">
      <c r="A348" s="434" t="s">
        <v>256</v>
      </c>
      <c r="B348" s="1022" t="s">
        <v>257</v>
      </c>
      <c r="C348" s="1022"/>
      <c r="D348" s="1022"/>
      <c r="E348" s="1022"/>
      <c r="F348" s="1022"/>
      <c r="G348" s="1022"/>
      <c r="H348" s="1022"/>
      <c r="I348" s="327"/>
    </row>
    <row r="349" spans="1:9" ht="29.25" hidden="1" customHeight="1">
      <c r="A349" s="434"/>
      <c r="B349" s="1024" t="s">
        <v>258</v>
      </c>
      <c r="C349" s="1024"/>
      <c r="D349" s="1024"/>
      <c r="E349" s="1024"/>
      <c r="F349" s="1024"/>
      <c r="G349" s="1024"/>
      <c r="H349" s="1024"/>
      <c r="I349" s="327"/>
    </row>
    <row r="350" spans="1:9" ht="17.25" hidden="1" customHeight="1">
      <c r="A350" s="434"/>
      <c r="B350" s="477"/>
      <c r="C350" s="477"/>
      <c r="D350" s="477"/>
      <c r="E350" s="477"/>
      <c r="F350" s="477"/>
      <c r="G350" s="477"/>
      <c r="H350" s="477"/>
    </row>
    <row r="351" spans="1:9" ht="72" hidden="1" customHeight="1">
      <c r="A351" s="435">
        <v>4.0999999999999996</v>
      </c>
      <c r="B351" s="1010" t="s">
        <v>259</v>
      </c>
      <c r="C351" s="1010"/>
      <c r="D351" s="1010"/>
      <c r="E351" s="1010"/>
      <c r="F351" s="1010"/>
      <c r="G351" s="1010"/>
      <c r="H351" s="1010"/>
    </row>
    <row r="352" spans="1:9" ht="16.5" hidden="1" customHeight="1">
      <c r="A352" s="390" t="s">
        <v>75</v>
      </c>
      <c r="B352" s="1021" t="str">
        <f>"For  " &amp;B199</f>
        <v>For  Name of the Bidder</v>
      </c>
      <c r="C352" s="1021"/>
      <c r="D352" s="1021"/>
      <c r="E352" s="1021"/>
      <c r="F352" s="1021"/>
      <c r="G352" s="327"/>
      <c r="H352" s="327"/>
      <c r="I352" s="327"/>
    </row>
    <row r="353" spans="1:9" ht="15.75" hidden="1" customHeight="1">
      <c r="A353" s="327"/>
      <c r="B353" s="478" t="s">
        <v>69</v>
      </c>
      <c r="C353" s="1017"/>
      <c r="D353" s="1018"/>
      <c r="E353" s="1018"/>
      <c r="F353" s="1018"/>
      <c r="G353" s="1018"/>
      <c r="H353" s="1019"/>
      <c r="I353" s="327"/>
    </row>
    <row r="354" spans="1:9" ht="15.75" hidden="1" customHeight="1">
      <c r="A354" s="327"/>
      <c r="B354" s="478" t="s">
        <v>70</v>
      </c>
      <c r="C354" s="1017"/>
      <c r="D354" s="1018"/>
      <c r="E354" s="1018"/>
      <c r="F354" s="1018"/>
      <c r="G354" s="1018"/>
      <c r="H354" s="1019"/>
      <c r="I354" s="327"/>
    </row>
    <row r="355" spans="1:9" ht="15.75" hidden="1" customHeight="1">
      <c r="A355" s="327"/>
      <c r="B355" s="478" t="s">
        <v>71</v>
      </c>
      <c r="C355" s="1017"/>
      <c r="D355" s="1018"/>
      <c r="E355" s="1018"/>
      <c r="F355" s="1018"/>
      <c r="G355" s="1018"/>
      <c r="H355" s="1019"/>
      <c r="I355" s="327"/>
    </row>
    <row r="356" spans="1:9" ht="15.75" hidden="1" customHeight="1">
      <c r="A356" s="327"/>
      <c r="B356" s="478" t="s">
        <v>161</v>
      </c>
      <c r="C356" s="1017"/>
      <c r="D356" s="1018"/>
      <c r="E356" s="1018"/>
      <c r="F356" s="1018"/>
      <c r="G356" s="1018"/>
      <c r="H356" s="1019"/>
      <c r="I356" s="327"/>
    </row>
    <row r="357" spans="1:9" ht="15.75" hidden="1" customHeight="1">
      <c r="A357" s="327"/>
      <c r="B357" s="478" t="s">
        <v>162</v>
      </c>
      <c r="C357" s="1017"/>
      <c r="D357" s="1018"/>
      <c r="E357" s="1018"/>
      <c r="F357" s="1018"/>
      <c r="G357" s="1018"/>
      <c r="H357" s="1019"/>
      <c r="I357" s="327"/>
    </row>
    <row r="358" spans="1:9" ht="15.75" hidden="1" customHeight="1">
      <c r="A358" s="327"/>
      <c r="B358" s="478" t="s">
        <v>164</v>
      </c>
      <c r="C358" s="1017"/>
      <c r="D358" s="1018"/>
      <c r="E358" s="1018"/>
      <c r="F358" s="1018"/>
      <c r="G358" s="1018"/>
      <c r="H358" s="1019"/>
      <c r="I358" s="327"/>
    </row>
    <row r="359" spans="1:9" ht="15.75" hidden="1" customHeight="1">
      <c r="A359" s="327"/>
      <c r="B359" s="478" t="s">
        <v>166</v>
      </c>
      <c r="C359" s="1017"/>
      <c r="D359" s="1018"/>
      <c r="E359" s="1018"/>
      <c r="F359" s="1018"/>
      <c r="G359" s="1018"/>
      <c r="H359" s="1019"/>
      <c r="I359" s="327"/>
    </row>
    <row r="360" spans="1:9" ht="15.75" hidden="1" customHeight="1">
      <c r="A360" s="327"/>
      <c r="B360" s="478" t="s">
        <v>260</v>
      </c>
      <c r="C360" s="1017"/>
      <c r="D360" s="1018"/>
      <c r="E360" s="1018"/>
      <c r="F360" s="1018"/>
      <c r="G360" s="1018"/>
      <c r="H360" s="1019"/>
      <c r="I360" s="327"/>
    </row>
    <row r="361" spans="1:9" ht="15.75" hidden="1" customHeight="1">
      <c r="A361" s="327"/>
      <c r="B361" s="478" t="s">
        <v>261</v>
      </c>
      <c r="C361" s="1017"/>
      <c r="D361" s="1018"/>
      <c r="E361" s="1018"/>
      <c r="F361" s="1018"/>
      <c r="G361" s="1018"/>
      <c r="H361" s="1019"/>
      <c r="I361" s="327"/>
    </row>
    <row r="362" spans="1:9" ht="15.75" hidden="1" customHeight="1">
      <c r="A362" s="327"/>
      <c r="B362" s="478" t="s">
        <v>262</v>
      </c>
      <c r="C362" s="1017"/>
      <c r="D362" s="1018"/>
      <c r="E362" s="1018"/>
      <c r="F362" s="1018"/>
      <c r="G362" s="1018"/>
      <c r="H362" s="1019"/>
      <c r="I362" s="327"/>
    </row>
    <row r="363" spans="1:9" hidden="1">
      <c r="A363" s="327"/>
      <c r="B363" s="327"/>
      <c r="C363" s="327"/>
      <c r="D363" s="327"/>
      <c r="E363" s="327"/>
      <c r="F363" s="327"/>
      <c r="G363" s="327"/>
      <c r="H363" s="327"/>
      <c r="I363" s="327"/>
    </row>
    <row r="364" spans="1:9" ht="16.5" hidden="1" customHeight="1">
      <c r="A364" s="390" t="s">
        <v>83</v>
      </c>
      <c r="B364" s="1021" t="e">
        <f>"For  " &amp;B260</f>
        <v>#REF!</v>
      </c>
      <c r="C364" s="1021"/>
      <c r="D364" s="1021"/>
      <c r="E364" s="1021"/>
      <c r="F364" s="1021"/>
      <c r="G364" s="327"/>
      <c r="H364" s="327"/>
      <c r="I364" s="327"/>
    </row>
    <row r="365" spans="1:9" ht="15.75" hidden="1" customHeight="1">
      <c r="A365" s="327"/>
      <c r="B365" s="478" t="s">
        <v>69</v>
      </c>
      <c r="C365" s="1017"/>
      <c r="D365" s="1018"/>
      <c r="E365" s="1018"/>
      <c r="F365" s="1018"/>
      <c r="G365" s="1018"/>
      <c r="H365" s="1019"/>
      <c r="I365" s="327"/>
    </row>
    <row r="366" spans="1:9" ht="15.75" hidden="1" customHeight="1">
      <c r="A366" s="327"/>
      <c r="B366" s="478" t="s">
        <v>70</v>
      </c>
      <c r="C366" s="1017"/>
      <c r="D366" s="1018"/>
      <c r="E366" s="1018"/>
      <c r="F366" s="1018"/>
      <c r="G366" s="1018"/>
      <c r="H366" s="1019"/>
      <c r="I366" s="327"/>
    </row>
    <row r="367" spans="1:9" ht="15.75" hidden="1" customHeight="1">
      <c r="A367" s="327"/>
      <c r="B367" s="478" t="s">
        <v>71</v>
      </c>
      <c r="C367" s="1017"/>
      <c r="D367" s="1018"/>
      <c r="E367" s="1018"/>
      <c r="F367" s="1018"/>
      <c r="G367" s="1018"/>
      <c r="H367" s="1019"/>
      <c r="I367" s="327"/>
    </row>
    <row r="368" spans="1:9" ht="15.75" hidden="1" customHeight="1">
      <c r="A368" s="327"/>
      <c r="B368" s="478" t="s">
        <v>161</v>
      </c>
      <c r="C368" s="1017"/>
      <c r="D368" s="1018"/>
      <c r="E368" s="1018"/>
      <c r="F368" s="1018"/>
      <c r="G368" s="1018"/>
      <c r="H368" s="1019"/>
      <c r="I368" s="327"/>
    </row>
    <row r="369" spans="1:9" ht="15.75" hidden="1" customHeight="1">
      <c r="A369" s="327"/>
      <c r="B369" s="478" t="s">
        <v>162</v>
      </c>
      <c r="C369" s="1017"/>
      <c r="D369" s="1018"/>
      <c r="E369" s="1018"/>
      <c r="F369" s="1018"/>
      <c r="G369" s="1018"/>
      <c r="H369" s="1019"/>
      <c r="I369" s="327"/>
    </row>
    <row r="370" spans="1:9" ht="15.75" hidden="1" customHeight="1">
      <c r="A370" s="327"/>
      <c r="B370" s="478" t="s">
        <v>164</v>
      </c>
      <c r="C370" s="1017"/>
      <c r="D370" s="1018"/>
      <c r="E370" s="1018"/>
      <c r="F370" s="1018"/>
      <c r="G370" s="1018"/>
      <c r="H370" s="1019"/>
      <c r="I370" s="327"/>
    </row>
    <row r="371" spans="1:9" ht="15.75" hidden="1" customHeight="1">
      <c r="A371" s="327"/>
      <c r="B371" s="478" t="s">
        <v>166</v>
      </c>
      <c r="C371" s="1017"/>
      <c r="D371" s="1018"/>
      <c r="E371" s="1018"/>
      <c r="F371" s="1018"/>
      <c r="G371" s="1018"/>
      <c r="H371" s="1019"/>
      <c r="I371" s="327"/>
    </row>
    <row r="372" spans="1:9" ht="15.75" hidden="1" customHeight="1">
      <c r="A372" s="327"/>
      <c r="B372" s="478" t="s">
        <v>260</v>
      </c>
      <c r="C372" s="1017"/>
      <c r="D372" s="1018"/>
      <c r="E372" s="1018"/>
      <c r="F372" s="1018"/>
      <c r="G372" s="1018"/>
      <c r="H372" s="1019"/>
      <c r="I372" s="327"/>
    </row>
    <row r="373" spans="1:9" ht="15.75" hidden="1" customHeight="1">
      <c r="A373" s="327"/>
      <c r="B373" s="478" t="s">
        <v>261</v>
      </c>
      <c r="C373" s="1017"/>
      <c r="D373" s="1018"/>
      <c r="E373" s="1018"/>
      <c r="F373" s="1018"/>
      <c r="G373" s="1018"/>
      <c r="H373" s="1019"/>
      <c r="I373" s="327"/>
    </row>
    <row r="374" spans="1:9" ht="15.75" hidden="1" customHeight="1">
      <c r="A374" s="327"/>
      <c r="B374" s="478" t="s">
        <v>262</v>
      </c>
      <c r="C374" s="1017"/>
      <c r="D374" s="1018"/>
      <c r="E374" s="1018"/>
      <c r="F374" s="1018"/>
      <c r="G374" s="1018"/>
      <c r="H374" s="1019"/>
      <c r="I374" s="327"/>
    </row>
    <row r="375" spans="1:9" hidden="1">
      <c r="A375" s="327"/>
      <c r="B375" s="479"/>
      <c r="C375" s="480"/>
      <c r="D375" s="480"/>
      <c r="E375" s="480"/>
      <c r="F375" s="480"/>
      <c r="G375" s="480"/>
      <c r="H375" s="480"/>
      <c r="I375" s="327"/>
    </row>
    <row r="376" spans="1:9" ht="16.5" hidden="1" customHeight="1">
      <c r="A376" s="390" t="s">
        <v>225</v>
      </c>
      <c r="B376" s="1021" t="e">
        <f>"For  "&amp;B296</f>
        <v>#REF!</v>
      </c>
      <c r="C376" s="1021"/>
      <c r="D376" s="1021"/>
      <c r="E376" s="1021"/>
      <c r="F376" s="1021"/>
      <c r="G376" s="327"/>
      <c r="H376" s="327"/>
      <c r="I376" s="327"/>
    </row>
    <row r="377" spans="1:9" ht="15.75" hidden="1" customHeight="1">
      <c r="A377" s="327"/>
      <c r="B377" s="478" t="s">
        <v>69</v>
      </c>
      <c r="C377" s="1017"/>
      <c r="D377" s="1018"/>
      <c r="E377" s="1018"/>
      <c r="F377" s="1018"/>
      <c r="G377" s="1018"/>
      <c r="H377" s="1019"/>
      <c r="I377" s="327"/>
    </row>
    <row r="378" spans="1:9" ht="15.75" hidden="1" customHeight="1">
      <c r="A378" s="327"/>
      <c r="B378" s="478" t="s">
        <v>70</v>
      </c>
      <c r="C378" s="1017"/>
      <c r="D378" s="1018"/>
      <c r="E378" s="1018"/>
      <c r="F378" s="1018"/>
      <c r="G378" s="1018"/>
      <c r="H378" s="1019"/>
      <c r="I378" s="327"/>
    </row>
    <row r="379" spans="1:9" ht="15.75" hidden="1" customHeight="1">
      <c r="A379" s="327"/>
      <c r="B379" s="478" t="s">
        <v>71</v>
      </c>
      <c r="C379" s="1017"/>
      <c r="D379" s="1018"/>
      <c r="E379" s="1018"/>
      <c r="F379" s="1018"/>
      <c r="G379" s="1018"/>
      <c r="H379" s="1019"/>
      <c r="I379" s="327"/>
    </row>
    <row r="380" spans="1:9" ht="15.75" hidden="1" customHeight="1">
      <c r="A380" s="327"/>
      <c r="B380" s="478" t="s">
        <v>161</v>
      </c>
      <c r="C380" s="1017"/>
      <c r="D380" s="1018"/>
      <c r="E380" s="1018"/>
      <c r="F380" s="1018"/>
      <c r="G380" s="1018"/>
      <c r="H380" s="1019"/>
      <c r="I380" s="327"/>
    </row>
    <row r="381" spans="1:9" ht="15.75" hidden="1" customHeight="1">
      <c r="A381" s="327"/>
      <c r="B381" s="478" t="s">
        <v>162</v>
      </c>
      <c r="C381" s="1017"/>
      <c r="D381" s="1018"/>
      <c r="E381" s="1018"/>
      <c r="F381" s="1018"/>
      <c r="G381" s="1018"/>
      <c r="H381" s="1019"/>
      <c r="I381" s="327"/>
    </row>
    <row r="382" spans="1:9" ht="15.75" hidden="1" customHeight="1">
      <c r="A382" s="327"/>
      <c r="B382" s="478" t="s">
        <v>164</v>
      </c>
      <c r="C382" s="1017"/>
      <c r="D382" s="1018"/>
      <c r="E382" s="1018"/>
      <c r="F382" s="1018"/>
      <c r="G382" s="1018"/>
      <c r="H382" s="1019"/>
      <c r="I382" s="327"/>
    </row>
    <row r="383" spans="1:9" ht="15.75" hidden="1" customHeight="1">
      <c r="A383" s="327"/>
      <c r="B383" s="478" t="s">
        <v>166</v>
      </c>
      <c r="C383" s="1017"/>
      <c r="D383" s="1018"/>
      <c r="E383" s="1018"/>
      <c r="F383" s="1018"/>
      <c r="G383" s="1018"/>
      <c r="H383" s="1019"/>
      <c r="I383" s="327"/>
    </row>
    <row r="384" spans="1:9" ht="15.75" hidden="1" customHeight="1">
      <c r="A384" s="327"/>
      <c r="B384" s="478" t="s">
        <v>260</v>
      </c>
      <c r="C384" s="1017"/>
      <c r="D384" s="1018"/>
      <c r="E384" s="1018"/>
      <c r="F384" s="1018"/>
      <c r="G384" s="1018"/>
      <c r="H384" s="1019"/>
      <c r="I384" s="327"/>
    </row>
    <row r="385" spans="1:12" ht="15.75" hidden="1" customHeight="1">
      <c r="A385" s="327"/>
      <c r="B385" s="478" t="s">
        <v>261</v>
      </c>
      <c r="C385" s="1017"/>
      <c r="D385" s="1018"/>
      <c r="E385" s="1018"/>
      <c r="F385" s="1018"/>
      <c r="G385" s="1018"/>
      <c r="H385" s="1019"/>
      <c r="I385" s="327"/>
    </row>
    <row r="386" spans="1:12" ht="15.75" hidden="1" customHeight="1">
      <c r="A386" s="327"/>
      <c r="B386" s="478" t="s">
        <v>262</v>
      </c>
      <c r="C386" s="1017"/>
      <c r="D386" s="1018"/>
      <c r="E386" s="1018"/>
      <c r="F386" s="1018"/>
      <c r="G386" s="1018"/>
      <c r="H386" s="1019"/>
      <c r="I386" s="327"/>
    </row>
    <row r="387" spans="1:12" ht="27.75" customHeight="1">
      <c r="A387" s="584" t="s">
        <v>263</v>
      </c>
      <c r="B387" s="1020" t="s">
        <v>264</v>
      </c>
      <c r="C387" s="1020"/>
      <c r="D387" s="1020"/>
      <c r="E387" s="1020"/>
      <c r="F387" s="1020"/>
      <c r="G387" s="1020"/>
      <c r="H387" s="1020"/>
      <c r="I387" s="327"/>
    </row>
    <row r="388" spans="1:12" ht="42" customHeight="1">
      <c r="A388" s="391">
        <v>6.1</v>
      </c>
      <c r="B388" s="1010" t="s">
        <v>265</v>
      </c>
      <c r="C388" s="1010"/>
      <c r="D388" s="1010"/>
      <c r="E388" s="1010"/>
      <c r="F388" s="1010"/>
      <c r="G388" s="1010"/>
      <c r="H388" s="1010"/>
    </row>
    <row r="389" spans="1:12" ht="105.75" customHeight="1">
      <c r="A389" s="327"/>
      <c r="B389" s="435" t="s">
        <v>266</v>
      </c>
      <c r="C389" s="1010" t="s">
        <v>267</v>
      </c>
      <c r="D389" s="1010"/>
      <c r="E389" s="1010"/>
      <c r="F389" s="1010"/>
      <c r="G389" s="1010"/>
      <c r="H389" s="1010"/>
      <c r="I389" s="481"/>
    </row>
    <row r="390" spans="1:12" ht="78" customHeight="1">
      <c r="A390" s="327"/>
      <c r="B390" s="435" t="s">
        <v>268</v>
      </c>
      <c r="C390" s="1010" t="s">
        <v>269</v>
      </c>
      <c r="D390" s="1010"/>
      <c r="E390" s="1010"/>
      <c r="F390" s="1010"/>
      <c r="G390" s="1010"/>
      <c r="H390" s="1010"/>
      <c r="I390" s="327"/>
    </row>
    <row r="391" spans="1:12" ht="9" customHeight="1">
      <c r="A391" s="327"/>
      <c r="B391" s="327"/>
      <c r="C391" s="327"/>
      <c r="D391" s="327"/>
      <c r="E391" s="327"/>
      <c r="F391" s="327"/>
      <c r="G391" s="327"/>
      <c r="H391" s="327"/>
      <c r="I391" s="327"/>
    </row>
    <row r="392" spans="1:12" ht="23.25" customHeight="1">
      <c r="A392" s="391">
        <v>6.2</v>
      </c>
      <c r="B392" s="1010" t="s">
        <v>270</v>
      </c>
      <c r="C392" s="1010"/>
      <c r="D392" s="1010"/>
      <c r="E392" s="1010"/>
      <c r="F392" s="1010"/>
      <c r="G392" s="1010"/>
      <c r="H392" s="1010"/>
    </row>
    <row r="393" spans="1:12" ht="10.5" customHeight="1">
      <c r="A393" s="327"/>
      <c r="B393" s="327"/>
      <c r="C393" s="327"/>
      <c r="D393" s="327"/>
      <c r="E393" s="327"/>
      <c r="F393" s="327"/>
      <c r="G393" s="327"/>
      <c r="H393" s="327"/>
      <c r="I393" s="327"/>
    </row>
    <row r="394" spans="1:12" ht="24" customHeight="1">
      <c r="A394" s="276"/>
      <c r="B394" s="1010" t="s">
        <v>271</v>
      </c>
      <c r="C394" s="1010"/>
      <c r="D394" s="1010"/>
      <c r="E394" s="1010"/>
      <c r="F394" s="1010"/>
      <c r="G394" s="1010"/>
      <c r="H394" s="1010"/>
      <c r="I394" s="327"/>
    </row>
    <row r="395" spans="1:12" ht="32.25" customHeight="1">
      <c r="A395" s="482"/>
      <c r="B395" s="1011"/>
      <c r="C395" s="1012"/>
      <c r="D395" s="483" t="s">
        <v>272</v>
      </c>
      <c r="E395" s="1013"/>
      <c r="F395" s="1014"/>
      <c r="G395" s="1014"/>
      <c r="H395" s="1014"/>
      <c r="I395" s="327"/>
    </row>
    <row r="396" spans="1:12" ht="50.25" customHeight="1">
      <c r="A396" s="484" t="s">
        <v>75</v>
      </c>
      <c r="B396" s="921" t="s">
        <v>273</v>
      </c>
      <c r="C396" s="921"/>
      <c r="D396" s="304" t="s">
        <v>274</v>
      </c>
      <c r="E396" s="327"/>
      <c r="F396" s="327"/>
      <c r="G396" s="327"/>
      <c r="H396" s="327"/>
      <c r="I396" s="327"/>
    </row>
    <row r="397" spans="1:12" ht="21" customHeight="1">
      <c r="A397" s="485"/>
      <c r="B397" s="1015" t="s">
        <v>275</v>
      </c>
      <c r="C397" s="1016"/>
      <c r="D397" s="486"/>
      <c r="E397" s="327"/>
      <c r="F397" s="327"/>
      <c r="G397" s="327"/>
      <c r="H397" s="327"/>
      <c r="I397" s="310"/>
      <c r="J397" s="487"/>
      <c r="K397" s="488"/>
    </row>
    <row r="398" spans="1:12" ht="23.25" customHeight="1">
      <c r="A398" s="485"/>
      <c r="B398" s="1015" t="s">
        <v>276</v>
      </c>
      <c r="C398" s="1016"/>
      <c r="D398" s="486"/>
      <c r="E398" s="327"/>
      <c r="F398" s="327"/>
      <c r="G398" s="327"/>
      <c r="H398" s="327"/>
      <c r="J398" s="489"/>
      <c r="K398" s="490"/>
    </row>
    <row r="399" spans="1:12" ht="21.75" customHeight="1">
      <c r="A399" s="485"/>
      <c r="B399" s="1015" t="s">
        <v>277</v>
      </c>
      <c r="C399" s="1016"/>
      <c r="D399" s="486"/>
      <c r="E399" s="327"/>
      <c r="F399" s="327"/>
      <c r="G399" s="327"/>
      <c r="H399" s="327"/>
      <c r="I399" s="310"/>
      <c r="J399" s="487"/>
      <c r="K399" s="488"/>
      <c r="L399" s="310"/>
    </row>
    <row r="400" spans="1:12" ht="20.25" customHeight="1">
      <c r="A400" s="485"/>
      <c r="B400" s="1015" t="s">
        <v>278</v>
      </c>
      <c r="C400" s="1016"/>
      <c r="D400" s="486"/>
      <c r="E400" s="327"/>
      <c r="F400" s="327"/>
      <c r="G400" s="327"/>
      <c r="H400" s="327"/>
      <c r="I400" s="310"/>
      <c r="J400" s="487"/>
      <c r="K400" s="488"/>
      <c r="L400" s="310"/>
    </row>
    <row r="401" spans="1:12" ht="21.75" customHeight="1">
      <c r="A401" s="485"/>
      <c r="B401" s="922" t="s">
        <v>279</v>
      </c>
      <c r="C401" s="924"/>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57</v>
      </c>
      <c r="C405" s="491" t="str">
        <f>'Names of Bidder'!D36&amp;"-"&amp; 'Names of Bidder'!E36&amp;"-" &amp;'Names of Bidder'!F36</f>
        <v>--</v>
      </c>
      <c r="F405" s="307" t="s">
        <v>58</v>
      </c>
      <c r="G405" s="308" t="str">
        <f>IF('Names of Bidder'!D33=0, "", 'Names of Bidder'!D33)</f>
        <v/>
      </c>
      <c r="H405" s="308"/>
      <c r="I405" s="308"/>
    </row>
    <row r="406" spans="1:12" ht="16.5">
      <c r="B406" s="308" t="s">
        <v>59</v>
      </c>
      <c r="C406" s="491" t="str">
        <f>IF('Names of Bidder'!D37=0, "", 'Names of Bidder'!D37)</f>
        <v/>
      </c>
      <c r="F406" s="307" t="s">
        <v>60</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04" t="str">
        <f>'Attach 3(JV)'!A1</f>
        <v>Specification No.: CC/NT/W-MISC/DOM/A00/26/03365</v>
      </c>
      <c r="B1" s="804"/>
      <c r="C1" s="804"/>
      <c r="D1" s="804"/>
      <c r="E1" s="269" t="str">
        <f>"Attachment-3(QR) " &amp; 'Attach 3(JV)'!AT1</f>
        <v xml:space="preserve">Attachment-3(QR) </v>
      </c>
    </row>
    <row r="2" spans="1:9" ht="5.25" customHeight="1"/>
    <row r="3" spans="1:9" ht="93.75" customHeight="1">
      <c r="A3" s="1096" t="str">
        <f>'Attach 3(JV)'!A3</f>
        <v>Rate Contract for Control and Protection Panels Package: CRP-02 consisting of CRP, SAS &amp; PMU associated with Rate Contract for Substation Equipment’s for implementation of Bay Extension works.</v>
      </c>
      <c r="B3" s="1097"/>
      <c r="C3" s="1097"/>
      <c r="D3" s="1097"/>
      <c r="E3" s="1097"/>
      <c r="F3" s="26"/>
      <c r="G3" s="27"/>
      <c r="H3" s="26"/>
    </row>
    <row r="4" spans="1:9" ht="20.100000000000001" customHeight="1">
      <c r="A4" s="28"/>
      <c r="H4" s="30"/>
      <c r="I4" s="11"/>
    </row>
    <row r="5" spans="1:9" ht="20.100000000000001" customHeight="1">
      <c r="A5" s="808" t="s">
        <v>62</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07" t="str">
        <f>'Attach 3(JV)'!E8</f>
        <v>Contract Services</v>
      </c>
      <c r="H8" s="30"/>
      <c r="I8" s="11"/>
    </row>
    <row r="9" spans="1:9" ht="20.100000000000001" customHeight="1">
      <c r="A9" s="13" t="s">
        <v>49</v>
      </c>
      <c r="B9" s="885">
        <f>'Attach 3(JV)'!B9</f>
        <v>0</v>
      </c>
      <c r="C9" s="885"/>
      <c r="D9" s="885"/>
      <c r="E9" s="107" t="str">
        <f>'Attach 3(JV)'!E9</f>
        <v>Power Grid Corporation of India Ltd.,</v>
      </c>
      <c r="H9" s="30"/>
      <c r="I9" s="11"/>
    </row>
    <row r="10" spans="1:9" ht="20.100000000000001" customHeight="1">
      <c r="A10" s="13" t="s">
        <v>51</v>
      </c>
      <c r="B10" s="1098">
        <f>'Attach 3(JV)'!B10</f>
        <v>0</v>
      </c>
      <c r="C10" s="1098"/>
      <c r="D10" s="1098"/>
      <c r="E10" s="107" t="str">
        <f>'Attach 3(JV)'!E10</f>
        <v>"Saudamini", Plot No. 2, Sector 29</v>
      </c>
      <c r="H10" s="30"/>
      <c r="I10" s="11"/>
    </row>
    <row r="11" spans="1:9" ht="20.100000000000001" customHeight="1">
      <c r="B11" s="1098">
        <f>'Attach 3(JV)'!B11</f>
        <v>0</v>
      </c>
      <c r="C11" s="1098"/>
      <c r="D11" s="1098"/>
      <c r="E11" s="107" t="str">
        <f>'Attach 3(JV)'!E11</f>
        <v>Gurugram (Haryana) - 122001</v>
      </c>
    </row>
    <row r="12" spans="1:9" ht="20.100000000000001" customHeight="1">
      <c r="A12" s="32"/>
      <c r="B12" s="1098">
        <f>'Attach 3(JV)'!B12</f>
        <v>0</v>
      </c>
      <c r="C12" s="1098"/>
      <c r="D12" s="1098"/>
      <c r="E12" s="15"/>
    </row>
    <row r="13" spans="1:9" ht="20.100000000000001" customHeight="1">
      <c r="A13" s="29" t="s">
        <v>55</v>
      </c>
    </row>
    <row r="14" spans="1:9" ht="20.100000000000001" customHeight="1">
      <c r="A14" s="32"/>
    </row>
    <row r="15" spans="1:9" ht="27.75" customHeight="1">
      <c r="A15" s="814" t="s">
        <v>280</v>
      </c>
      <c r="B15" s="814"/>
      <c r="C15" s="814"/>
      <c r="D15" s="814"/>
      <c r="E15" s="81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57</v>
      </c>
      <c r="B22" s="62" t="str">
        <f>'Attach 3(JV)'!B24</f>
        <v>--</v>
      </c>
      <c r="C22" s="33"/>
      <c r="D22" s="37" t="s">
        <v>58</v>
      </c>
      <c r="E22" s="199" t="str">
        <f>'Attach 3(JV)'!E24</f>
        <v/>
      </c>
    </row>
    <row r="23" spans="1:5" ht="33" customHeight="1">
      <c r="A23" s="36" t="s">
        <v>59</v>
      </c>
      <c r="B23" s="199" t="str">
        <f>'Attach 3(JV)'!B25</f>
        <v/>
      </c>
      <c r="C23" s="33"/>
      <c r="D23" s="37" t="s">
        <v>60</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55"/>
  <sheetViews>
    <sheetView showGridLines="0" showZeros="0" view="pageBreakPreview" zoomScale="85" zoomScaleNormal="100" zoomScaleSheetLayoutView="85" workbookViewId="0">
      <selection activeCell="B1" sqref="B1"/>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CC/NT/W-MISC/DOM/A00/26/03365</v>
      </c>
      <c r="B1" s="328"/>
      <c r="C1" s="328"/>
      <c r="D1" s="328"/>
      <c r="E1" s="328"/>
      <c r="F1" s="328"/>
      <c r="G1" s="328"/>
      <c r="H1" s="277"/>
      <c r="I1" s="277" t="str">
        <f>"Attachment-3(QR) " &amp; '[14]Attach 3(JV)'!AU1</f>
        <v xml:space="preserve">Attachment-3(QR) </v>
      </c>
    </row>
    <row r="2" spans="1:9" ht="15.75" customHeight="1"/>
    <row r="3" spans="1:9" ht="62.25" customHeight="1">
      <c r="A3" s="1177" t="str">
        <f>'Attach 3(JV)'!A3:E3</f>
        <v>Rate Contract for Control and Protection Panels Package: CRP-02 consisting of CRP, SAS &amp; PMU associated with Rate Contract for Substation Equipment’s for implementation of Bay Extension works.</v>
      </c>
      <c r="B3" s="1177"/>
      <c r="C3" s="1177"/>
      <c r="D3" s="1177"/>
      <c r="E3" s="1177"/>
      <c r="F3" s="1177"/>
      <c r="G3" s="1177"/>
      <c r="H3" s="1177"/>
      <c r="I3" s="1177"/>
    </row>
    <row r="5" spans="1:9" ht="21.75" customHeight="1">
      <c r="A5" s="1093" t="s">
        <v>62</v>
      </c>
      <c r="B5" s="1093"/>
      <c r="C5" s="1093"/>
      <c r="D5" s="1093"/>
      <c r="E5" s="1093"/>
      <c r="F5" s="1093"/>
      <c r="G5" s="1093"/>
      <c r="H5" s="1093"/>
      <c r="I5" s="1093"/>
    </row>
    <row r="7" spans="1:9" ht="21.75" customHeight="1">
      <c r="A7" s="284" t="str">
        <f>'Attach 3(JV)'!A7</f>
        <v>Bidder’s Name and Address  :</v>
      </c>
      <c r="F7" s="286"/>
      <c r="H7" s="308" t="str">
        <f>'[15]Attach 3(JV)'!E7</f>
        <v>To:</v>
      </c>
    </row>
    <row r="8" spans="1:9" ht="33" customHeight="1">
      <c r="A8" s="1178"/>
      <c r="B8" s="1178"/>
      <c r="C8" s="1178"/>
      <c r="D8" s="1178"/>
      <c r="E8" s="1178"/>
      <c r="F8" s="1178"/>
      <c r="G8" s="1178"/>
      <c r="H8" s="1178"/>
      <c r="I8" s="1178"/>
    </row>
    <row r="9" spans="1:9" ht="131.25" customHeight="1">
      <c r="A9" s="1178" t="s">
        <v>1099</v>
      </c>
      <c r="B9" s="1178"/>
      <c r="C9" s="1178"/>
      <c r="D9" s="1178"/>
      <c r="E9" s="1178"/>
      <c r="F9" s="1178"/>
      <c r="G9" s="1178"/>
      <c r="H9" s="1178"/>
      <c r="I9" s="1178"/>
    </row>
    <row r="10" spans="1:9" ht="32.25" customHeight="1">
      <c r="A10" s="1094" t="str">
        <f>IF('[16]Names of Bidder'!D6= "JV (Joint Venture)", "JV of " &amp; Z10, "")</f>
        <v/>
      </c>
      <c r="B10" s="1094"/>
      <c r="C10" s="1094"/>
      <c r="D10" s="1094"/>
      <c r="F10" s="392"/>
      <c r="H10" s="310" t="str">
        <f>'[15]Attach 3(JV)'!E8</f>
        <v>Contract Services</v>
      </c>
    </row>
    <row r="11" spans="1:9" ht="18" customHeight="1">
      <c r="A11" s="284" t="s">
        <v>63</v>
      </c>
      <c r="B11" s="1095">
        <f>'Attach 3(JV)'!B9:D9</f>
        <v>0</v>
      </c>
      <c r="C11" s="1095"/>
      <c r="F11" s="392"/>
      <c r="H11" s="310" t="str">
        <f>'[15]Attach 3(JV)'!E9</f>
        <v>Power Grid Corporation of India Ltd.,</v>
      </c>
    </row>
    <row r="12" spans="1:9" ht="18" customHeight="1">
      <c r="A12" s="284" t="s">
        <v>64</v>
      </c>
      <c r="B12" s="1095">
        <f>'Attach 3(JV)'!B10:D10</f>
        <v>0</v>
      </c>
      <c r="C12" s="1095"/>
      <c r="F12" s="392"/>
      <c r="H12" s="310" t="str">
        <f>'[15]Attach 3(JV)'!E10</f>
        <v>"Saudamini", Plot No. 2, Sector 29</v>
      </c>
    </row>
    <row r="13" spans="1:9" ht="17.25" customHeight="1">
      <c r="B13" s="1095">
        <f>'Attach 3(JV)'!B11:D11</f>
        <v>0</v>
      </c>
      <c r="C13" s="1095"/>
      <c r="F13" s="392"/>
      <c r="H13" s="310" t="str">
        <f>'Attach 3(JV)'!E11</f>
        <v>Gurugram (Haryana) - 122001</v>
      </c>
    </row>
    <row r="14" spans="1:9" ht="18" customHeight="1">
      <c r="B14" s="1095">
        <f>'Attach 3(JV)'!B12:D12</f>
        <v>0</v>
      </c>
      <c r="C14" s="1095"/>
    </row>
    <row r="15" spans="1:9" hidden="1"/>
    <row r="16" spans="1:9" hidden="1">
      <c r="A16" s="279" t="s">
        <v>55</v>
      </c>
    </row>
    <row r="17" spans="1:13" hidden="1"/>
    <row r="18" spans="1:13" ht="96.75" hidden="1" customHeight="1">
      <c r="A18" s="1020" t="s">
        <v>65</v>
      </c>
      <c r="B18" s="1020"/>
      <c r="C18" s="1020"/>
      <c r="D18" s="1020"/>
      <c r="E18" s="1020"/>
      <c r="F18" s="1020"/>
      <c r="G18" s="1020"/>
      <c r="H18" s="1020"/>
      <c r="I18" s="1020"/>
    </row>
    <row r="19" spans="1:13" ht="9.75" hidden="1" customHeight="1"/>
    <row r="20" spans="1:13" ht="17.25" hidden="1" customHeight="1">
      <c r="A20" s="393" t="s">
        <v>66</v>
      </c>
      <c r="B20" s="1020" t="s">
        <v>67</v>
      </c>
      <c r="C20" s="1020"/>
      <c r="D20" s="1020"/>
      <c r="E20" s="1020"/>
      <c r="F20" s="1020"/>
      <c r="M20" s="394"/>
    </row>
    <row r="21" spans="1:13" ht="17.25" hidden="1" customHeight="1">
      <c r="A21" s="393" t="s">
        <v>66</v>
      </c>
      <c r="B21" s="1020" t="s">
        <v>68</v>
      </c>
      <c r="C21" s="1020"/>
      <c r="D21" s="1020"/>
      <c r="E21" s="1020"/>
      <c r="F21" s="1020"/>
      <c r="G21" s="1020"/>
      <c r="H21" s="1020"/>
      <c r="M21" s="394"/>
    </row>
    <row r="22" spans="1:13" ht="16.5" hidden="1">
      <c r="A22" s="395" t="s">
        <v>69</v>
      </c>
      <c r="B22" s="1090">
        <f>'[15]Name of Bidder'!C13</f>
        <v>0</v>
      </c>
      <c r="C22" s="1090"/>
      <c r="D22" s="1090"/>
      <c r="E22" s="1090"/>
      <c r="F22" s="1090"/>
      <c r="G22" s="1090"/>
      <c r="H22" s="1090"/>
      <c r="M22" s="324">
        <f>'[15]Name of Bidder'!F6</f>
        <v>2</v>
      </c>
    </row>
    <row r="23" spans="1:13" ht="16.5" hidden="1">
      <c r="A23" s="395" t="s">
        <v>70</v>
      </c>
      <c r="B23" s="1090">
        <f>'[15]Name of Bidder'!C18</f>
        <v>0</v>
      </c>
      <c r="C23" s="1090"/>
      <c r="D23" s="1090"/>
      <c r="E23" s="1090"/>
      <c r="F23" s="1090"/>
      <c r="G23" s="1090"/>
      <c r="H23" s="1090"/>
      <c r="M23" s="324" t="str">
        <f>'[15]Name of Bidder'!F8</f>
        <v>2 or more</v>
      </c>
    </row>
    <row r="24" spans="1:13" ht="17.25" hidden="1" customHeight="1">
      <c r="A24" s="395" t="s">
        <v>71</v>
      </c>
      <c r="B24" s="1090">
        <f>'[15]Name of Bidder'!C23</f>
        <v>0</v>
      </c>
      <c r="C24" s="1090"/>
      <c r="D24" s="1090"/>
      <c r="E24" s="1090"/>
      <c r="F24" s="1090"/>
      <c r="G24" s="1090"/>
      <c r="H24" s="1090"/>
      <c r="I24" s="327"/>
    </row>
    <row r="25" spans="1:13" ht="15.75" hidden="1" customHeight="1">
      <c r="B25" s="589" t="s">
        <v>72</v>
      </c>
    </row>
    <row r="26" spans="1:13" ht="15.75" hidden="1" customHeight="1">
      <c r="A26" s="590"/>
    </row>
    <row r="27" spans="1:13" ht="25.5" hidden="1" customHeight="1">
      <c r="A27" s="1020" t="s">
        <v>73</v>
      </c>
      <c r="B27" s="1020"/>
      <c r="C27" s="1020"/>
      <c r="D27" s="1020"/>
      <c r="E27" s="1020"/>
      <c r="F27" s="1020"/>
      <c r="G27" s="1020"/>
      <c r="H27" s="1020"/>
    </row>
    <row r="28" spans="1:13" ht="8.25" hidden="1" customHeight="1">
      <c r="A28" s="608"/>
      <c r="B28" s="608"/>
      <c r="C28" s="608"/>
      <c r="D28" s="608"/>
      <c r="E28" s="608"/>
      <c r="F28" s="608"/>
      <c r="G28" s="608"/>
      <c r="H28" s="608"/>
    </row>
    <row r="29" spans="1:13" ht="43.5" hidden="1" customHeight="1">
      <c r="A29" s="1010" t="s">
        <v>74</v>
      </c>
      <c r="B29" s="1010"/>
      <c r="C29" s="1010"/>
      <c r="D29" s="1010"/>
      <c r="E29" s="1010"/>
      <c r="F29" s="1010"/>
      <c r="G29" s="1010"/>
      <c r="H29" s="1010"/>
      <c r="I29" s="327"/>
    </row>
    <row r="30" spans="1:13" ht="26.25" hidden="1" customHeight="1">
      <c r="A30" s="398" t="s">
        <v>75</v>
      </c>
      <c r="B30" s="1010" t="s">
        <v>76</v>
      </c>
      <c r="C30" s="1010"/>
      <c r="D30" s="1010"/>
      <c r="E30" s="1010"/>
      <c r="F30" s="1010"/>
      <c r="G30" s="1010"/>
      <c r="H30" s="1010"/>
      <c r="I30" s="327"/>
    </row>
    <row r="31" spans="1:13" ht="26.25" hidden="1" customHeight="1">
      <c r="A31" s="399" t="s">
        <v>77</v>
      </c>
      <c r="B31" s="1083" t="s">
        <v>78</v>
      </c>
      <c r="C31" s="1083"/>
      <c r="D31" s="1083"/>
      <c r="E31" s="1083"/>
      <c r="F31" s="1083"/>
      <c r="G31" s="1083"/>
      <c r="H31" s="1083"/>
    </row>
    <row r="32" spans="1:13" ht="26.25" hidden="1" customHeight="1">
      <c r="A32" s="399" t="s">
        <v>79</v>
      </c>
      <c r="B32" s="1083" t="s">
        <v>80</v>
      </c>
      <c r="C32" s="1083"/>
      <c r="D32" s="1083"/>
      <c r="E32" s="1083"/>
      <c r="F32" s="1083"/>
      <c r="G32" s="1083"/>
      <c r="H32" s="1083"/>
    </row>
    <row r="33" spans="1:9" ht="41.25" hidden="1" customHeight="1">
      <c r="A33" s="399" t="s">
        <v>81</v>
      </c>
      <c r="B33" s="1083" t="s">
        <v>82</v>
      </c>
      <c r="C33" s="1083"/>
      <c r="D33" s="1083"/>
      <c r="E33" s="1083"/>
      <c r="F33" s="1083"/>
      <c r="G33" s="1083"/>
      <c r="H33" s="1083"/>
    </row>
    <row r="34" spans="1:9" ht="9.75" hidden="1" customHeight="1">
      <c r="A34" s="399"/>
      <c r="B34" s="327"/>
      <c r="C34" s="327"/>
      <c r="D34" s="327"/>
      <c r="E34" s="327"/>
      <c r="F34" s="327"/>
      <c r="G34" s="327"/>
      <c r="H34" s="327"/>
      <c r="I34" s="327"/>
    </row>
    <row r="35" spans="1:9" ht="25.5" hidden="1" customHeight="1">
      <c r="A35" s="398" t="s">
        <v>83</v>
      </c>
      <c r="B35" s="1084" t="s">
        <v>84</v>
      </c>
      <c r="C35" s="1084"/>
      <c r="D35" s="1084"/>
      <c r="E35" s="1084"/>
      <c r="F35" s="1084"/>
      <c r="G35" s="1084"/>
      <c r="H35" s="1084"/>
      <c r="I35" s="327"/>
    </row>
    <row r="36" spans="1:9" ht="24.75" hidden="1" customHeight="1">
      <c r="A36" s="399" t="s">
        <v>77</v>
      </c>
      <c r="B36" s="1010" t="s">
        <v>85</v>
      </c>
      <c r="C36" s="1010"/>
      <c r="D36" s="1010"/>
      <c r="E36" s="1010"/>
      <c r="F36" s="1010"/>
      <c r="G36" s="1010"/>
      <c r="H36" s="1010"/>
      <c r="I36" s="327"/>
    </row>
    <row r="37" spans="1:9" ht="24.75" hidden="1" customHeight="1">
      <c r="A37" s="399" t="s">
        <v>79</v>
      </c>
      <c r="B37" s="1010" t="s">
        <v>86</v>
      </c>
      <c r="C37" s="1010"/>
      <c r="D37" s="1010"/>
      <c r="E37" s="1010"/>
      <c r="F37" s="1010"/>
      <c r="G37" s="1010"/>
      <c r="H37" s="1010"/>
      <c r="I37" s="327"/>
    </row>
    <row r="38" spans="1:9" ht="12" hidden="1" customHeight="1">
      <c r="A38" s="327"/>
      <c r="B38" s="327"/>
      <c r="C38" s="327"/>
      <c r="D38" s="327"/>
      <c r="E38" s="327"/>
      <c r="F38" s="327"/>
      <c r="G38" s="327"/>
      <c r="H38" s="327"/>
      <c r="I38" s="327"/>
    </row>
    <row r="39" spans="1:9" s="402" customFormat="1" ht="24.75" hidden="1" customHeight="1">
      <c r="A39" s="400" t="s">
        <v>87</v>
      </c>
      <c r="B39" s="1085" t="s">
        <v>88</v>
      </c>
      <c r="C39" s="1085"/>
      <c r="D39" s="1085"/>
      <c r="E39" s="1085"/>
      <c r="F39" s="1085"/>
      <c r="G39" s="1085"/>
      <c r="H39" s="1085"/>
      <c r="I39" s="401"/>
    </row>
    <row r="40" spans="1:9" ht="24" hidden="1" customHeight="1">
      <c r="A40" s="327"/>
      <c r="B40" s="1084" t="s">
        <v>89</v>
      </c>
      <c r="C40" s="1084"/>
      <c r="D40" s="1084"/>
      <c r="E40" s="1084"/>
      <c r="F40" s="1084"/>
      <c r="G40" s="1084"/>
      <c r="H40" s="1084"/>
      <c r="I40" s="327"/>
    </row>
    <row r="41" spans="1:9" ht="54" hidden="1" customHeight="1">
      <c r="A41" s="327"/>
      <c r="B41" s="1010" t="s">
        <v>90</v>
      </c>
      <c r="C41" s="1010"/>
      <c r="D41" s="1010"/>
      <c r="E41" s="1010"/>
      <c r="F41" s="1010"/>
      <c r="G41" s="1010"/>
      <c r="H41" s="1010"/>
      <c r="I41" s="327"/>
    </row>
    <row r="42" spans="1:9" ht="15.75" hidden="1" customHeight="1">
      <c r="A42" s="916" t="s">
        <v>91</v>
      </c>
      <c r="B42" s="918" t="s">
        <v>92</v>
      </c>
      <c r="C42" s="920"/>
      <c r="D42" s="1089" t="s">
        <v>93</v>
      </c>
      <c r="E42" s="1089"/>
      <c r="F42" s="1089"/>
      <c r="G42" s="327"/>
      <c r="H42" s="327"/>
    </row>
    <row r="43" spans="1:9" ht="19.5" hidden="1" customHeight="1">
      <c r="A43" s="1086"/>
      <c r="B43" s="1087"/>
      <c r="C43" s="1088"/>
      <c r="D43" s="1089"/>
      <c r="E43" s="1089"/>
      <c r="F43" s="1089"/>
      <c r="G43" s="327"/>
      <c r="H43" s="327"/>
      <c r="I43" s="327"/>
    </row>
    <row r="44" spans="1:9" ht="20.25" hidden="1" customHeight="1">
      <c r="A44" s="917"/>
      <c r="B44" s="894"/>
      <c r="C44" s="896"/>
      <c r="D44" s="1089"/>
      <c r="E44" s="1089"/>
      <c r="F44" s="1089"/>
      <c r="G44" s="327"/>
      <c r="H44" s="327"/>
      <c r="I44" s="327"/>
    </row>
    <row r="45" spans="1:9" ht="30.75" hidden="1" customHeight="1">
      <c r="A45" s="405">
        <v>1</v>
      </c>
      <c r="B45" s="1063" t="s">
        <v>94</v>
      </c>
      <c r="C45" s="1063"/>
      <c r="D45" s="922">
        <f>'Names of Bidder'!D10:G10</f>
        <v>0</v>
      </c>
      <c r="E45" s="923"/>
      <c r="F45" s="924"/>
      <c r="G45" s="327"/>
      <c r="H45" s="327"/>
      <c r="I45" s="327"/>
    </row>
    <row r="46" spans="1:9" ht="15.75" hidden="1" customHeight="1">
      <c r="A46" s="1076">
        <v>2</v>
      </c>
      <c r="B46" s="1079" t="s">
        <v>95</v>
      </c>
      <c r="C46" s="926"/>
      <c r="D46" s="891"/>
      <c r="E46" s="892"/>
      <c r="F46" s="893"/>
      <c r="G46" s="327"/>
      <c r="H46" s="327"/>
      <c r="I46" s="327"/>
    </row>
    <row r="47" spans="1:9" ht="15.75" hidden="1" customHeight="1">
      <c r="A47" s="1077"/>
      <c r="B47" s="1080"/>
      <c r="C47" s="909"/>
      <c r="D47" s="891"/>
      <c r="E47" s="892"/>
      <c r="F47" s="893"/>
      <c r="G47" s="327"/>
      <c r="H47" s="327"/>
      <c r="I47" s="327"/>
    </row>
    <row r="48" spans="1:9" ht="15.75" hidden="1" customHeight="1">
      <c r="A48" s="1078"/>
      <c r="B48" s="1081"/>
      <c r="C48" s="1082"/>
      <c r="D48" s="891"/>
      <c r="E48" s="892"/>
      <c r="F48" s="893"/>
      <c r="G48" s="327"/>
      <c r="H48" s="327"/>
      <c r="I48" s="327"/>
    </row>
    <row r="49" spans="1:10" ht="18.75" hidden="1" customHeight="1">
      <c r="A49" s="405">
        <v>3</v>
      </c>
      <c r="B49" s="1063" t="s">
        <v>96</v>
      </c>
      <c r="C49" s="1063"/>
      <c r="D49" s="891"/>
      <c r="E49" s="892"/>
      <c r="F49" s="893"/>
      <c r="G49" s="327"/>
      <c r="H49" s="327"/>
      <c r="I49" s="327"/>
    </row>
    <row r="50" spans="1:10" ht="20.25" hidden="1" customHeight="1">
      <c r="A50" s="405">
        <v>4</v>
      </c>
      <c r="B50" s="1063" t="s">
        <v>97</v>
      </c>
      <c r="C50" s="1063"/>
      <c r="D50" s="891"/>
      <c r="E50" s="892"/>
      <c r="F50" s="893"/>
      <c r="G50" s="327"/>
      <c r="H50" s="327"/>
      <c r="I50" s="327"/>
    </row>
    <row r="51" spans="1:10" ht="19.5" hidden="1" customHeight="1">
      <c r="A51" s="406">
        <v>5</v>
      </c>
      <c r="B51" s="1063" t="s">
        <v>98</v>
      </c>
      <c r="C51" s="1063"/>
      <c r="D51" s="891"/>
      <c r="E51" s="892"/>
      <c r="F51" s="893"/>
      <c r="G51" s="327"/>
      <c r="H51" s="327"/>
    </row>
    <row r="52" spans="1:10" ht="51.75" hidden="1" customHeight="1">
      <c r="A52" s="405">
        <v>6</v>
      </c>
      <c r="B52" s="1063" t="s">
        <v>99</v>
      </c>
      <c r="C52" s="1063"/>
      <c r="D52" s="891"/>
      <c r="E52" s="892"/>
      <c r="F52" s="893"/>
      <c r="G52" s="327"/>
      <c r="H52" s="327"/>
      <c r="I52" s="327"/>
    </row>
    <row r="53" spans="1:10" ht="49.5" hidden="1" customHeight="1">
      <c r="A53" s="405">
        <v>7</v>
      </c>
      <c r="B53" s="1063" t="s">
        <v>100</v>
      </c>
      <c r="C53" s="1063"/>
      <c r="D53" s="891"/>
      <c r="E53" s="892"/>
      <c r="F53" s="893"/>
      <c r="G53" s="327"/>
      <c r="H53" s="327"/>
      <c r="I53" s="327"/>
    </row>
    <row r="54" spans="1:10" ht="18" hidden="1" customHeight="1">
      <c r="A54" s="405">
        <v>8</v>
      </c>
      <c r="B54" s="1063" t="s">
        <v>101</v>
      </c>
      <c r="C54" s="1063"/>
      <c r="D54" s="891"/>
      <c r="E54" s="892"/>
      <c r="F54" s="893"/>
      <c r="G54" s="327"/>
      <c r="H54" s="327"/>
      <c r="I54" s="327"/>
    </row>
    <row r="55" spans="1:10" ht="18" hidden="1" customHeight="1">
      <c r="A55" s="407"/>
      <c r="B55" s="408" t="s">
        <v>102</v>
      </c>
      <c r="C55" s="409"/>
      <c r="D55" s="891"/>
      <c r="E55" s="892"/>
      <c r="F55" s="893"/>
      <c r="G55" s="327"/>
      <c r="H55" s="327"/>
      <c r="I55" s="327"/>
    </row>
    <row r="56" spans="1:10" ht="18" hidden="1" customHeight="1">
      <c r="A56" s="407"/>
      <c r="B56" s="408" t="s">
        <v>103</v>
      </c>
      <c r="C56" s="409"/>
      <c r="D56" s="891"/>
      <c r="E56" s="892"/>
      <c r="F56" s="893"/>
      <c r="G56" s="327"/>
      <c r="H56" s="327"/>
      <c r="I56" s="327"/>
    </row>
    <row r="57" spans="1:10" ht="18" hidden="1" customHeight="1">
      <c r="A57" s="410"/>
      <c r="B57" s="408" t="s">
        <v>104</v>
      </c>
      <c r="C57" s="411"/>
      <c r="D57" s="891"/>
      <c r="E57" s="892"/>
      <c r="F57" s="893"/>
      <c r="G57" s="327"/>
      <c r="H57" s="327"/>
    </row>
    <row r="58" spans="1:10" ht="13.5" hidden="1" customHeight="1">
      <c r="A58" s="327"/>
      <c r="B58" s="327"/>
      <c r="C58" s="327"/>
      <c r="D58" s="327"/>
      <c r="E58" s="327"/>
      <c r="F58" s="327"/>
      <c r="G58" s="327"/>
      <c r="H58" s="327"/>
      <c r="I58" s="327"/>
    </row>
    <row r="59" spans="1:10" s="592" customFormat="1" ht="47.25" hidden="1" customHeight="1">
      <c r="A59" s="405">
        <v>9</v>
      </c>
      <c r="B59" s="1071" t="s">
        <v>105</v>
      </c>
      <c r="C59" s="1072"/>
      <c r="D59" s="1072"/>
      <c r="E59" s="1072"/>
      <c r="F59" s="1073"/>
      <c r="G59" s="605"/>
      <c r="H59" s="413"/>
      <c r="I59" s="591"/>
      <c r="J59" s="591"/>
    </row>
    <row r="60" spans="1:10" s="592" customFormat="1" ht="42" hidden="1" customHeight="1">
      <c r="A60" s="405">
        <v>10</v>
      </c>
      <c r="B60" s="1071" t="s">
        <v>106</v>
      </c>
      <c r="C60" s="1072"/>
      <c r="D60" s="1072"/>
      <c r="E60" s="1072"/>
      <c r="F60" s="1073"/>
      <c r="G60" s="605"/>
      <c r="H60" s="413"/>
      <c r="I60" s="591"/>
      <c r="J60" s="591"/>
    </row>
    <row r="61" spans="1:10" s="592" customFormat="1" ht="16.5" hidden="1">
      <c r="A61" s="591"/>
      <c r="B61" s="591"/>
      <c r="C61" s="591"/>
      <c r="D61" s="591"/>
      <c r="E61" s="591"/>
      <c r="F61" s="591"/>
      <c r="G61" s="591"/>
      <c r="H61" s="591"/>
      <c r="I61" s="591"/>
      <c r="J61" s="591"/>
    </row>
    <row r="62" spans="1:10" s="592" customFormat="1" ht="16.5" hidden="1">
      <c r="A62" s="591"/>
      <c r="B62" s="591"/>
      <c r="C62" s="591"/>
      <c r="D62" s="591"/>
      <c r="E62" s="591"/>
      <c r="F62" s="591"/>
      <c r="G62" s="591"/>
      <c r="H62" s="591"/>
      <c r="I62" s="591"/>
      <c r="J62" s="591"/>
    </row>
    <row r="63" spans="1:10" s="592" customFormat="1" ht="24" hidden="1" customHeight="1">
      <c r="A63" s="687">
        <v>2</v>
      </c>
      <c r="B63" s="1184" t="s">
        <v>281</v>
      </c>
      <c r="C63" s="1184"/>
      <c r="D63" s="1184"/>
      <c r="E63" s="1184"/>
      <c r="F63" s="1184"/>
      <c r="G63" s="1184"/>
      <c r="H63" s="1184"/>
      <c r="I63" s="1184"/>
      <c r="J63" s="591"/>
    </row>
    <row r="64" spans="1:10" s="592" customFormat="1" ht="16.5" hidden="1">
      <c r="A64" s="688"/>
      <c r="B64" s="688"/>
      <c r="C64" s="688"/>
      <c r="D64" s="688"/>
      <c r="E64" s="688"/>
      <c r="F64" s="688"/>
      <c r="G64" s="688"/>
      <c r="H64" s="688"/>
      <c r="I64" s="688"/>
      <c r="J64" s="591"/>
    </row>
    <row r="65" spans="1:25" s="592" customFormat="1" ht="24.75" hidden="1" customHeight="1">
      <c r="A65" s="689" t="s">
        <v>108</v>
      </c>
      <c r="B65" s="1185" t="s">
        <v>109</v>
      </c>
      <c r="C65" s="1185"/>
      <c r="D65" s="1185"/>
      <c r="E65" s="1185"/>
      <c r="F65" s="1185"/>
      <c r="G65" s="1185"/>
      <c r="H65" s="1185"/>
      <c r="I65" s="1185"/>
      <c r="J65" s="591"/>
    </row>
    <row r="66" spans="1:25" s="592" customFormat="1" ht="10.5" hidden="1" customHeight="1">
      <c r="A66" s="688"/>
      <c r="B66" s="688"/>
      <c r="C66" s="688"/>
      <c r="D66" s="688"/>
      <c r="E66" s="688"/>
      <c r="F66" s="688"/>
      <c r="G66" s="688"/>
      <c r="H66" s="688"/>
      <c r="I66" s="688"/>
      <c r="J66" s="591"/>
    </row>
    <row r="67" spans="1:25" s="592" customFormat="1" ht="182.25" hidden="1" customHeight="1">
      <c r="A67" s="685" t="s">
        <v>110</v>
      </c>
      <c r="B67" s="1182" t="s">
        <v>1088</v>
      </c>
      <c r="C67" s="1181"/>
      <c r="D67" s="1181"/>
      <c r="E67" s="1181"/>
      <c r="F67" s="1181"/>
      <c r="G67" s="1181"/>
      <c r="H67" s="1181"/>
      <c r="I67" s="1181"/>
    </row>
    <row r="68" spans="1:25" s="592" customFormat="1" ht="24.6" hidden="1" customHeight="1">
      <c r="A68" s="686"/>
      <c r="B68" s="1179" t="s">
        <v>144</v>
      </c>
      <c r="C68" s="1179"/>
      <c r="D68" s="1179"/>
      <c r="E68" s="1179"/>
      <c r="F68" s="1179"/>
      <c r="G68" s="1179"/>
      <c r="H68" s="1179"/>
      <c r="I68" s="1179"/>
      <c r="J68" s="591"/>
    </row>
    <row r="69" spans="1:25" s="592" customFormat="1" ht="239.25" hidden="1" customHeight="1">
      <c r="A69" s="685" t="s">
        <v>112</v>
      </c>
      <c r="B69" s="1180" t="s">
        <v>1078</v>
      </c>
      <c r="C69" s="1181"/>
      <c r="D69" s="1181"/>
      <c r="E69" s="1181"/>
      <c r="F69" s="1181"/>
      <c r="G69" s="1181"/>
      <c r="H69" s="1181"/>
      <c r="I69" s="1181"/>
      <c r="J69" s="591"/>
    </row>
    <row r="70" spans="1:25" s="592" customFormat="1" ht="30" hidden="1" customHeight="1">
      <c r="A70" s="686"/>
      <c r="B70" s="1179" t="s">
        <v>144</v>
      </c>
      <c r="C70" s="1179"/>
      <c r="D70" s="1179"/>
      <c r="E70" s="1179"/>
      <c r="F70" s="1179"/>
      <c r="G70" s="1179"/>
      <c r="H70" s="1179"/>
      <c r="I70" s="1179"/>
      <c r="J70" s="591"/>
    </row>
    <row r="71" spans="1:25" s="592" customFormat="1" ht="246.75" hidden="1" customHeight="1">
      <c r="A71" s="685" t="s">
        <v>114</v>
      </c>
      <c r="B71" s="1182" t="s">
        <v>1079</v>
      </c>
      <c r="C71" s="1181"/>
      <c r="D71" s="1181"/>
      <c r="E71" s="1181"/>
      <c r="F71" s="1181"/>
      <c r="G71" s="1181"/>
      <c r="H71" s="1181"/>
      <c r="I71" s="1181"/>
      <c r="J71" s="591"/>
    </row>
    <row r="72" spans="1:25" s="592" customFormat="1" ht="86.45" hidden="1" customHeight="1">
      <c r="A72" s="685"/>
      <c r="B72" s="1181" t="s">
        <v>282</v>
      </c>
      <c r="C72" s="1181"/>
      <c r="D72" s="1181"/>
      <c r="E72" s="1181"/>
      <c r="F72" s="1181"/>
      <c r="G72" s="1181"/>
      <c r="H72" s="1181"/>
      <c r="I72" s="1181"/>
      <c r="J72" s="591"/>
    </row>
    <row r="73" spans="1:25" s="592" customFormat="1" ht="16.5" hidden="1">
      <c r="A73" s="591"/>
      <c r="B73" s="591"/>
      <c r="C73" s="591"/>
      <c r="D73" s="591"/>
      <c r="E73" s="591"/>
      <c r="F73" s="591"/>
      <c r="G73" s="591"/>
      <c r="H73" s="591"/>
      <c r="I73" s="591"/>
      <c r="J73" s="591"/>
    </row>
    <row r="74" spans="1:25" s="592" customFormat="1" ht="57" hidden="1" customHeight="1">
      <c r="A74" s="609" t="s">
        <v>118</v>
      </c>
      <c r="B74" s="1183" t="s">
        <v>283</v>
      </c>
      <c r="C74" s="1183"/>
      <c r="D74" s="1183"/>
      <c r="E74" s="1183"/>
      <c r="F74" s="1183"/>
      <c r="G74" s="1183"/>
      <c r="H74" s="1183"/>
      <c r="I74" s="1183"/>
      <c r="J74" s="591"/>
    </row>
    <row r="75" spans="1:25" s="592" customFormat="1" ht="54.75" hidden="1" customHeight="1">
      <c r="B75" s="1183" t="s">
        <v>120</v>
      </c>
      <c r="C75" s="1183"/>
      <c r="D75" s="1183"/>
      <c r="E75" s="1183"/>
      <c r="F75" s="1183"/>
      <c r="G75" s="1183"/>
      <c r="H75" s="1183"/>
      <c r="I75" s="1183"/>
    </row>
    <row r="76" spans="1:25" s="592" customFormat="1" ht="24" hidden="1" customHeight="1">
      <c r="B76" s="1173" t="s">
        <v>1042</v>
      </c>
      <c r="C76" s="1174"/>
      <c r="D76" s="1174"/>
      <c r="E76" s="1174"/>
      <c r="F76" s="1174"/>
      <c r="G76" s="1174"/>
      <c r="H76" s="1174"/>
      <c r="I76" s="1174"/>
      <c r="J76" s="1186"/>
    </row>
    <row r="77" spans="1:25" s="592" customFormat="1" ht="48.75" hidden="1" customHeight="1">
      <c r="A77" s="591"/>
      <c r="B77" s="1155" t="s">
        <v>1036</v>
      </c>
      <c r="C77" s="1156"/>
      <c r="D77" s="1156"/>
      <c r="E77" s="1156"/>
      <c r="F77" s="1156"/>
      <c r="G77" s="1156"/>
      <c r="H77" s="1156"/>
      <c r="I77" s="1156"/>
      <c r="J77" s="1175"/>
    </row>
    <row r="78" spans="1:25" s="592" customFormat="1" ht="15.75" hidden="1" customHeight="1">
      <c r="A78" s="591"/>
      <c r="B78" s="600"/>
      <c r="C78" s="601"/>
      <c r="D78" s="601"/>
      <c r="E78" s="601"/>
      <c r="F78" s="601"/>
      <c r="G78" s="601"/>
      <c r="H78" s="601"/>
      <c r="I78" s="601"/>
      <c r="J78" s="591"/>
    </row>
    <row r="79" spans="1:25" s="592" customFormat="1" ht="38.25" hidden="1" customHeight="1">
      <c r="A79" s="701">
        <v>1</v>
      </c>
      <c r="B79" s="1130" t="s">
        <v>28</v>
      </c>
      <c r="C79" s="1131"/>
      <c r="D79" s="1131"/>
      <c r="E79" s="1131"/>
      <c r="F79" s="1132">
        <v>0</v>
      </c>
      <c r="G79" s="1132"/>
      <c r="H79" s="1132"/>
      <c r="I79" s="1132"/>
      <c r="J79" s="593"/>
      <c r="K79" s="593"/>
      <c r="L79" s="593"/>
      <c r="M79" s="593"/>
      <c r="N79" s="594" t="e">
        <f>'[17]Name of Bidder'!D17</f>
        <v>#REF!</v>
      </c>
      <c r="O79" s="593"/>
      <c r="P79" s="593"/>
      <c r="Q79" s="593"/>
      <c r="R79" s="593"/>
      <c r="S79" s="593"/>
      <c r="T79" s="593"/>
      <c r="U79" s="593"/>
      <c r="V79" s="593"/>
      <c r="W79" s="593"/>
      <c r="X79" s="593"/>
      <c r="Y79" s="593"/>
    </row>
    <row r="80" spans="1:25" s="592" customFormat="1" ht="44.25" hidden="1" customHeight="1">
      <c r="A80" s="701">
        <v>2</v>
      </c>
      <c r="B80" s="1109" t="s">
        <v>127</v>
      </c>
      <c r="C80" s="1110"/>
      <c r="D80" s="1110"/>
      <c r="E80" s="1119"/>
      <c r="F80" s="1132"/>
      <c r="G80" s="1132"/>
      <c r="H80" s="1132"/>
      <c r="I80" s="1132"/>
      <c r="J80" s="595"/>
      <c r="K80" s="595"/>
      <c r="L80" s="595"/>
      <c r="M80" s="595"/>
      <c r="N80" s="596" t="e">
        <f>'[17]Name of Bidder'!D27</f>
        <v>#REF!</v>
      </c>
      <c r="O80" s="595"/>
      <c r="P80" s="595"/>
      <c r="Q80" s="595"/>
      <c r="R80" s="595"/>
      <c r="S80" s="595"/>
      <c r="T80" s="595"/>
      <c r="U80" s="595"/>
      <c r="V80" s="595"/>
      <c r="W80" s="595"/>
      <c r="X80" s="595"/>
      <c r="Y80" s="595"/>
    </row>
    <row r="81" spans="1:25" s="592" customFormat="1" ht="44.25" hidden="1" customHeight="1">
      <c r="A81" s="701">
        <v>3</v>
      </c>
      <c r="B81" s="1109" t="s">
        <v>1037</v>
      </c>
      <c r="C81" s="1110"/>
      <c r="D81" s="1110"/>
      <c r="E81" s="1110"/>
      <c r="F81" s="702"/>
      <c r="G81" s="1117"/>
      <c r="H81" s="1118"/>
      <c r="I81" s="702"/>
      <c r="J81" s="595"/>
      <c r="K81" s="595"/>
      <c r="L81" s="595"/>
      <c r="M81" s="595"/>
      <c r="N81" s="698"/>
      <c r="O81" s="595"/>
      <c r="P81" s="595"/>
      <c r="Q81" s="595"/>
      <c r="R81" s="595"/>
      <c r="S81" s="595"/>
      <c r="T81" s="595"/>
      <c r="U81" s="595"/>
      <c r="V81" s="595"/>
      <c r="W81" s="595"/>
      <c r="X81" s="595"/>
      <c r="Y81" s="595"/>
    </row>
    <row r="82" spans="1:25" s="592" customFormat="1" ht="36.75" hidden="1" customHeight="1">
      <c r="A82" s="701">
        <v>4</v>
      </c>
      <c r="B82" s="1109" t="s">
        <v>129</v>
      </c>
      <c r="C82" s="1110"/>
      <c r="D82" s="1110"/>
      <c r="E82" s="1119"/>
      <c r="F82" s="702"/>
      <c r="G82" s="1120"/>
      <c r="H82" s="1120"/>
      <c r="I82" s="703"/>
      <c r="J82" s="595"/>
      <c r="K82" s="595"/>
      <c r="L82" s="595"/>
      <c r="M82" s="595"/>
      <c r="N82" s="595"/>
      <c r="O82" s="595"/>
      <c r="P82" s="595"/>
      <c r="Q82" s="595"/>
      <c r="R82" s="595"/>
      <c r="S82" s="595"/>
      <c r="T82" s="595"/>
      <c r="U82" s="595"/>
      <c r="V82" s="595"/>
      <c r="W82" s="595"/>
      <c r="X82" s="595"/>
      <c r="Y82" s="595"/>
    </row>
    <row r="83" spans="1:25" s="592" customFormat="1" ht="23.25" hidden="1" customHeight="1">
      <c r="A83" s="1102">
        <v>5</v>
      </c>
      <c r="B83" s="1122" t="s">
        <v>130</v>
      </c>
      <c r="C83" s="1123"/>
      <c r="D83" s="1123"/>
      <c r="E83" s="1124"/>
      <c r="F83" s="702"/>
      <c r="G83" s="1120"/>
      <c r="H83" s="1120"/>
      <c r="I83" s="703"/>
      <c r="J83" s="595"/>
      <c r="K83" s="595"/>
      <c r="L83" s="595"/>
      <c r="M83" s="595"/>
      <c r="N83" s="595"/>
      <c r="O83" s="595"/>
      <c r="P83" s="595"/>
      <c r="Q83" s="595"/>
      <c r="R83" s="595"/>
      <c r="S83" s="595"/>
      <c r="T83" s="595"/>
      <c r="U83" s="595"/>
      <c r="V83" s="595"/>
      <c r="W83" s="595"/>
      <c r="X83" s="595"/>
      <c r="Y83" s="595"/>
    </row>
    <row r="84" spans="1:25" s="592" customFormat="1" ht="21" hidden="1" customHeight="1">
      <c r="A84" s="1103"/>
      <c r="B84" s="1125"/>
      <c r="C84" s="1126"/>
      <c r="D84" s="1126"/>
      <c r="E84" s="1127"/>
      <c r="F84" s="702"/>
      <c r="G84" s="1120"/>
      <c r="H84" s="1120"/>
      <c r="I84" s="703"/>
      <c r="J84" s="595"/>
      <c r="K84" s="595"/>
      <c r="L84" s="595"/>
      <c r="M84" s="595"/>
      <c r="N84" s="595"/>
      <c r="O84" s="595"/>
      <c r="P84" s="595"/>
      <c r="Q84" s="595"/>
      <c r="R84" s="595"/>
      <c r="S84" s="595"/>
      <c r="T84" s="595"/>
      <c r="U84" s="595"/>
      <c r="V84" s="595"/>
      <c r="W84" s="595"/>
      <c r="X84" s="595"/>
      <c r="Y84" s="595"/>
    </row>
    <row r="85" spans="1:25" s="592" customFormat="1" ht="20.25" hidden="1" customHeight="1">
      <c r="A85" s="1103"/>
      <c r="B85" s="1125"/>
      <c r="C85" s="1126"/>
      <c r="D85" s="1126"/>
      <c r="E85" s="1127"/>
      <c r="F85" s="702"/>
      <c r="G85" s="1120"/>
      <c r="H85" s="1120"/>
      <c r="I85" s="703"/>
      <c r="J85" s="595"/>
      <c r="K85" s="595"/>
      <c r="L85" s="595"/>
      <c r="M85" s="595"/>
      <c r="N85" s="595"/>
      <c r="O85" s="595"/>
      <c r="P85" s="595"/>
      <c r="Q85" s="595"/>
      <c r="R85" s="595"/>
      <c r="S85" s="595"/>
      <c r="T85" s="595"/>
      <c r="U85" s="595"/>
      <c r="V85" s="595"/>
      <c r="W85" s="595"/>
      <c r="X85" s="595"/>
      <c r="Y85" s="595"/>
    </row>
    <row r="86" spans="1:25" s="592" customFormat="1" ht="21" hidden="1" customHeight="1">
      <c r="A86" s="1103"/>
      <c r="B86" s="1125"/>
      <c r="C86" s="1126"/>
      <c r="D86" s="1126"/>
      <c r="E86" s="1127"/>
      <c r="F86" s="702"/>
      <c r="G86" s="1120"/>
      <c r="H86" s="1120"/>
      <c r="I86" s="703"/>
      <c r="J86" s="595"/>
      <c r="K86" s="595"/>
      <c r="L86" s="595"/>
      <c r="M86" s="595"/>
      <c r="N86" s="595"/>
      <c r="O86" s="595"/>
      <c r="P86" s="595"/>
      <c r="Q86" s="595"/>
      <c r="R86" s="595"/>
      <c r="S86" s="595"/>
      <c r="T86" s="595"/>
      <c r="U86" s="595"/>
      <c r="V86" s="595"/>
      <c r="W86" s="595"/>
      <c r="X86" s="595"/>
      <c r="Y86" s="595"/>
    </row>
    <row r="87" spans="1:25" s="592" customFormat="1" ht="24.95" hidden="1" customHeight="1">
      <c r="A87" s="1103"/>
      <c r="B87" s="597"/>
      <c r="E87" s="606" t="s">
        <v>131</v>
      </c>
      <c r="F87" s="702"/>
      <c r="G87" s="1120"/>
      <c r="H87" s="1120"/>
      <c r="I87" s="703"/>
      <c r="J87" s="595"/>
      <c r="K87" s="595"/>
      <c r="L87" s="595"/>
      <c r="M87" s="595"/>
      <c r="N87" s="595"/>
      <c r="O87" s="595"/>
      <c r="P87" s="595"/>
      <c r="Q87" s="595"/>
      <c r="R87" s="595"/>
      <c r="S87" s="595"/>
      <c r="T87" s="595"/>
      <c r="U87" s="595"/>
      <c r="V87" s="595"/>
      <c r="W87" s="595"/>
      <c r="X87" s="595"/>
      <c r="Y87" s="595"/>
    </row>
    <row r="88" spans="1:25" s="592" customFormat="1" ht="24.95" hidden="1" customHeight="1">
      <c r="A88" s="1103"/>
      <c r="B88" s="597"/>
      <c r="E88" s="606" t="s">
        <v>132</v>
      </c>
      <c r="F88" s="702"/>
      <c r="G88" s="1120"/>
      <c r="H88" s="1120"/>
      <c r="I88" s="703"/>
      <c r="J88" s="595"/>
      <c r="K88" s="595"/>
      <c r="L88" s="595"/>
      <c r="M88" s="595"/>
      <c r="N88" s="595"/>
      <c r="O88" s="595"/>
      <c r="P88" s="595"/>
      <c r="Q88" s="595"/>
      <c r="R88" s="595"/>
      <c r="S88" s="595"/>
      <c r="T88" s="595"/>
      <c r="U88" s="595"/>
      <c r="V88" s="595"/>
      <c r="W88" s="595"/>
      <c r="X88" s="595"/>
      <c r="Y88" s="595"/>
    </row>
    <row r="89" spans="1:25" s="592" customFormat="1" ht="24.95" hidden="1" customHeight="1">
      <c r="A89" s="1121"/>
      <c r="B89" s="598"/>
      <c r="C89" s="599"/>
      <c r="D89" s="599"/>
      <c r="E89" s="607" t="s">
        <v>133</v>
      </c>
      <c r="F89" s="702"/>
      <c r="G89" s="1120"/>
      <c r="H89" s="1120"/>
      <c r="I89" s="703"/>
      <c r="J89" s="595"/>
      <c r="K89" s="595"/>
      <c r="L89" s="595"/>
      <c r="M89" s="595"/>
      <c r="N89" s="595"/>
      <c r="O89" s="595"/>
      <c r="P89" s="595"/>
      <c r="Q89" s="595"/>
      <c r="R89" s="595"/>
      <c r="S89" s="595"/>
      <c r="T89" s="595"/>
      <c r="U89" s="595"/>
      <c r="V89" s="595"/>
      <c r="W89" s="595"/>
      <c r="X89" s="595"/>
      <c r="Y89" s="595"/>
    </row>
    <row r="90" spans="1:25" s="592" customFormat="1" ht="42.75" hidden="1" customHeight="1">
      <c r="A90" s="701">
        <v>6</v>
      </c>
      <c r="B90" s="1099" t="s">
        <v>1038</v>
      </c>
      <c r="C90" s="1099"/>
      <c r="D90" s="1099"/>
      <c r="E90" s="1099"/>
      <c r="F90" s="704"/>
      <c r="G90" s="705"/>
      <c r="H90" s="706"/>
      <c r="I90" s="706"/>
      <c r="J90" s="595"/>
      <c r="K90" s="595"/>
      <c r="L90" s="595"/>
      <c r="M90" s="595"/>
      <c r="N90" s="595"/>
      <c r="O90" s="595"/>
      <c r="P90" s="595"/>
      <c r="Q90" s="595"/>
      <c r="R90" s="595"/>
      <c r="S90" s="595"/>
      <c r="T90" s="595"/>
      <c r="U90" s="595"/>
      <c r="V90" s="595"/>
      <c r="W90" s="595"/>
      <c r="X90" s="595"/>
      <c r="Y90" s="595"/>
    </row>
    <row r="91" spans="1:25" s="592" customFormat="1" ht="54.75" hidden="1" customHeight="1">
      <c r="A91" s="701">
        <v>7</v>
      </c>
      <c r="B91" s="1133" t="s">
        <v>1039</v>
      </c>
      <c r="C91" s="1099"/>
      <c r="D91" s="1099"/>
      <c r="E91" s="1099"/>
      <c r="F91" s="707"/>
      <c r="G91" s="1100"/>
      <c r="H91" s="1101"/>
      <c r="I91" s="707"/>
      <c r="J91" s="595"/>
      <c r="K91" s="595"/>
      <c r="L91" s="595"/>
      <c r="M91" s="595"/>
      <c r="N91" s="595"/>
      <c r="O91" s="595"/>
      <c r="P91" s="595"/>
      <c r="Q91" s="595"/>
      <c r="R91" s="595"/>
      <c r="S91" s="595"/>
      <c r="T91" s="595"/>
      <c r="U91" s="595"/>
      <c r="V91" s="595"/>
      <c r="W91" s="595"/>
      <c r="X91" s="595"/>
      <c r="Y91" s="595"/>
    </row>
    <row r="92" spans="1:25" s="592" customFormat="1" ht="34.5" hidden="1" customHeight="1">
      <c r="A92" s="701"/>
      <c r="B92" s="1099"/>
      <c r="C92" s="1099"/>
      <c r="D92" s="1099"/>
      <c r="E92" s="1099"/>
      <c r="F92" s="1117"/>
      <c r="G92" s="1118"/>
      <c r="H92" s="1117"/>
      <c r="I92" s="1118"/>
      <c r="J92" s="595"/>
      <c r="K92" s="595"/>
      <c r="L92" s="595"/>
      <c r="M92" s="595"/>
      <c r="N92" s="595"/>
      <c r="O92" s="595"/>
      <c r="P92" s="595"/>
      <c r="Q92" s="595"/>
      <c r="R92" s="595"/>
      <c r="S92" s="595"/>
      <c r="T92" s="595"/>
      <c r="U92" s="595"/>
      <c r="V92" s="595"/>
      <c r="W92" s="595"/>
      <c r="X92" s="595"/>
      <c r="Y92" s="595"/>
    </row>
    <row r="93" spans="1:25" s="592" customFormat="1" ht="27" hidden="1" customHeight="1">
      <c r="A93" s="701">
        <v>8</v>
      </c>
      <c r="B93" s="1099" t="s">
        <v>1040</v>
      </c>
      <c r="C93" s="1099"/>
      <c r="D93" s="1099"/>
      <c r="E93" s="1099"/>
      <c r="F93" s="707"/>
      <c r="G93" s="1100"/>
      <c r="H93" s="1101"/>
      <c r="I93" s="706"/>
      <c r="J93" s="595"/>
      <c r="K93" s="595"/>
      <c r="L93" s="595"/>
      <c r="M93" s="595"/>
      <c r="N93" s="595"/>
      <c r="O93" s="595"/>
      <c r="P93" s="595"/>
      <c r="Q93" s="595"/>
      <c r="R93" s="595"/>
      <c r="S93" s="595"/>
      <c r="T93" s="595"/>
      <c r="U93" s="595"/>
      <c r="V93" s="595"/>
      <c r="W93" s="595"/>
      <c r="X93" s="595"/>
      <c r="Y93" s="595"/>
    </row>
    <row r="94" spans="1:25" s="592" customFormat="1" ht="26.25" hidden="1" customHeight="1">
      <c r="A94" s="701">
        <v>9</v>
      </c>
      <c r="B94" s="1099" t="s">
        <v>137</v>
      </c>
      <c r="C94" s="1099"/>
      <c r="D94" s="1099"/>
      <c r="E94" s="1099"/>
      <c r="F94" s="707"/>
      <c r="G94" s="1100"/>
      <c r="H94" s="1101"/>
      <c r="I94" s="706"/>
      <c r="J94" s="595"/>
      <c r="K94" s="595"/>
      <c r="L94" s="595"/>
      <c r="M94" s="595"/>
      <c r="N94" s="595"/>
      <c r="O94" s="595"/>
      <c r="P94" s="595"/>
      <c r="Q94" s="595"/>
      <c r="R94" s="595"/>
      <c r="S94" s="595"/>
      <c r="T94" s="595"/>
      <c r="U94" s="595"/>
      <c r="V94" s="595"/>
      <c r="W94" s="595"/>
      <c r="X94" s="595"/>
      <c r="Y94" s="595"/>
    </row>
    <row r="95" spans="1:25" s="592" customFormat="1" ht="43.5" hidden="1" customHeight="1">
      <c r="A95" s="701">
        <v>10</v>
      </c>
      <c r="B95" s="1099" t="s">
        <v>1041</v>
      </c>
      <c r="C95" s="1099"/>
      <c r="D95" s="1099"/>
      <c r="E95" s="1099"/>
      <c r="F95" s="707"/>
      <c r="G95" s="1100"/>
      <c r="H95" s="1101"/>
      <c r="I95" s="706"/>
      <c r="J95" s="595"/>
      <c r="K95" s="595"/>
      <c r="L95" s="595"/>
      <c r="M95" s="595"/>
      <c r="N95" s="595"/>
      <c r="O95" s="595"/>
      <c r="P95" s="595"/>
      <c r="Q95" s="595"/>
      <c r="R95" s="595"/>
      <c r="S95" s="595"/>
      <c r="T95" s="595"/>
      <c r="U95" s="595"/>
      <c r="V95" s="595"/>
      <c r="W95" s="595"/>
      <c r="X95" s="595"/>
      <c r="Y95" s="595"/>
    </row>
    <row r="96" spans="1:25" s="592" customFormat="1" ht="25.5" hidden="1" customHeight="1">
      <c r="A96" s="1102">
        <v>11</v>
      </c>
      <c r="B96" s="1104" t="s">
        <v>285</v>
      </c>
      <c r="C96" s="1105"/>
      <c r="D96" s="1105"/>
      <c r="E96" s="1105"/>
      <c r="F96" s="708"/>
      <c r="G96" s="709"/>
      <c r="H96" s="710"/>
      <c r="I96" s="708"/>
      <c r="J96" s="595"/>
      <c r="K96" s="595"/>
      <c r="L96" s="595"/>
      <c r="M96" s="595"/>
      <c r="N96" s="595"/>
      <c r="O96" s="595"/>
      <c r="P96" s="595"/>
      <c r="Q96" s="595"/>
      <c r="R96" s="595"/>
      <c r="S96" s="595"/>
      <c r="T96" s="595"/>
      <c r="U96" s="595"/>
      <c r="V96" s="595"/>
      <c r="W96" s="595"/>
      <c r="X96" s="595"/>
      <c r="Y96" s="595"/>
    </row>
    <row r="97" spans="1:25" s="592" customFormat="1" ht="83.25" hidden="1" customHeight="1">
      <c r="A97" s="1103"/>
      <c r="B97" s="1106" t="s">
        <v>140</v>
      </c>
      <c r="C97" s="1107"/>
      <c r="D97" s="1107"/>
      <c r="E97" s="1108"/>
      <c r="F97" s="711"/>
      <c r="G97" s="711"/>
      <c r="H97" s="712"/>
      <c r="I97" s="713"/>
      <c r="J97" s="595"/>
      <c r="K97" s="595"/>
      <c r="L97" s="595"/>
      <c r="M97" s="595"/>
      <c r="N97" s="595"/>
      <c r="O97" s="595"/>
      <c r="P97" s="595"/>
      <c r="Q97" s="595"/>
      <c r="R97" s="595"/>
      <c r="S97" s="595"/>
      <c r="T97" s="595"/>
      <c r="U97" s="595"/>
      <c r="V97" s="595"/>
      <c r="W97" s="595"/>
      <c r="X97" s="595"/>
      <c r="Y97" s="595"/>
    </row>
    <row r="98" spans="1:25" s="592" customFormat="1" ht="36.75" hidden="1" customHeight="1">
      <c r="A98" s="701">
        <v>12</v>
      </c>
      <c r="B98" s="1109" t="s">
        <v>143</v>
      </c>
      <c r="C98" s="1110"/>
      <c r="D98" s="1110"/>
      <c r="E98" s="1111"/>
      <c r="F98" s="714"/>
      <c r="G98" s="1112"/>
      <c r="H98" s="1113"/>
      <c r="I98" s="714"/>
      <c r="J98" s="595"/>
      <c r="K98" s="595"/>
      <c r="L98" s="595"/>
      <c r="M98" s="595"/>
      <c r="N98" s="595"/>
      <c r="O98" s="595"/>
      <c r="P98" s="595"/>
      <c r="Q98" s="595"/>
      <c r="R98" s="595"/>
      <c r="S98" s="595"/>
      <c r="T98" s="595"/>
      <c r="U98" s="595"/>
      <c r="V98" s="595"/>
      <c r="W98" s="595"/>
      <c r="X98" s="595"/>
      <c r="Y98" s="595"/>
    </row>
    <row r="99" spans="1:25" s="592" customFormat="1" ht="36.75" hidden="1" customHeight="1">
      <c r="A99" s="1114" t="s">
        <v>144</v>
      </c>
      <c r="B99" s="1115"/>
      <c r="C99" s="1115"/>
      <c r="D99" s="1115"/>
      <c r="E99" s="1115"/>
      <c r="F99" s="1115"/>
      <c r="G99" s="1115"/>
      <c r="H99" s="1115"/>
      <c r="I99" s="1116"/>
      <c r="J99" s="595"/>
      <c r="K99" s="595"/>
      <c r="L99" s="595"/>
      <c r="M99" s="595"/>
      <c r="N99" s="595"/>
      <c r="O99" s="595"/>
      <c r="P99" s="595"/>
      <c r="Q99" s="595"/>
      <c r="R99" s="595"/>
      <c r="S99" s="595"/>
      <c r="T99" s="595"/>
      <c r="U99" s="595"/>
      <c r="V99" s="595"/>
      <c r="W99" s="595"/>
      <c r="X99" s="595"/>
      <c r="Y99" s="595"/>
    </row>
    <row r="100" spans="1:25" s="592" customFormat="1" ht="24" hidden="1" customHeight="1">
      <c r="A100" s="1176" t="s">
        <v>1043</v>
      </c>
      <c r="B100" s="1176"/>
      <c r="C100" s="1176"/>
      <c r="D100" s="1176"/>
      <c r="E100" s="1176"/>
      <c r="F100" s="1176"/>
      <c r="G100" s="1176"/>
      <c r="H100" s="1176"/>
      <c r="I100" s="1176"/>
      <c r="J100" s="1176"/>
    </row>
    <row r="101" spans="1:25" s="592" customFormat="1" ht="48.75" hidden="1" customHeight="1">
      <c r="A101" s="1129" t="s">
        <v>1044</v>
      </c>
      <c r="B101" s="1129"/>
      <c r="C101" s="1129"/>
      <c r="D101" s="1129"/>
      <c r="E101" s="1129"/>
      <c r="F101" s="1129"/>
      <c r="G101" s="1129"/>
      <c r="H101" s="1129"/>
      <c r="I101" s="1129"/>
      <c r="J101" s="1129"/>
    </row>
    <row r="102" spans="1:25" s="592" customFormat="1" ht="16.5" hidden="1">
      <c r="A102" s="591"/>
      <c r="B102" s="788"/>
      <c r="C102" s="789"/>
      <c r="D102" s="789"/>
      <c r="E102" s="789"/>
      <c r="F102" s="715"/>
      <c r="G102" s="715"/>
      <c r="H102" s="715"/>
      <c r="I102" s="715"/>
      <c r="J102" s="715"/>
    </row>
    <row r="103" spans="1:25" s="592" customFormat="1" ht="18.75" hidden="1" customHeight="1">
      <c r="A103" s="593"/>
      <c r="B103" s="1129" t="s">
        <v>193</v>
      </c>
      <c r="C103" s="1129"/>
      <c r="D103" s="1129"/>
      <c r="E103" s="1129"/>
      <c r="F103" s="697"/>
      <c r="G103" s="697"/>
      <c r="H103" s="697"/>
      <c r="I103" s="697"/>
      <c r="J103" s="595"/>
      <c r="K103" s="595"/>
      <c r="L103" s="595"/>
      <c r="M103" s="595"/>
      <c r="N103" s="595"/>
      <c r="O103" s="595"/>
      <c r="P103" s="595"/>
      <c r="Q103" s="595"/>
      <c r="R103" s="595"/>
      <c r="S103" s="595"/>
      <c r="T103" s="595"/>
      <c r="U103" s="595"/>
      <c r="V103" s="595"/>
      <c r="W103" s="595"/>
      <c r="X103" s="595"/>
      <c r="Y103" s="595"/>
    </row>
    <row r="104" spans="1:25" s="592" customFormat="1" ht="38.25" hidden="1" customHeight="1">
      <c r="A104" s="701">
        <v>1</v>
      </c>
      <c r="B104" s="1130" t="s">
        <v>28</v>
      </c>
      <c r="C104" s="1131"/>
      <c r="D104" s="1131"/>
      <c r="E104" s="1131"/>
      <c r="F104" s="1132">
        <v>0</v>
      </c>
      <c r="G104" s="1132"/>
      <c r="H104" s="1132"/>
      <c r="I104" s="1132"/>
      <c r="J104" s="593"/>
      <c r="K104" s="593"/>
      <c r="L104" s="593"/>
      <c r="M104" s="593"/>
      <c r="N104" s="594" t="e">
        <f>'[17]Name of Bidder'!D35</f>
        <v>#REF!</v>
      </c>
      <c r="O104" s="593"/>
      <c r="P104" s="593"/>
      <c r="Q104" s="593"/>
      <c r="R104" s="593"/>
      <c r="S104" s="593"/>
      <c r="T104" s="593"/>
      <c r="U104" s="593"/>
      <c r="V104" s="593"/>
      <c r="W104" s="593"/>
      <c r="X104" s="593"/>
      <c r="Y104" s="593"/>
    </row>
    <row r="105" spans="1:25" s="592" customFormat="1" ht="44.25" hidden="1" customHeight="1">
      <c r="A105" s="701">
        <v>2</v>
      </c>
      <c r="B105" s="1109" t="s">
        <v>127</v>
      </c>
      <c r="C105" s="1110"/>
      <c r="D105" s="1110"/>
      <c r="E105" s="1119"/>
      <c r="F105" s="1132"/>
      <c r="G105" s="1132"/>
      <c r="H105" s="1132"/>
      <c r="I105" s="1132"/>
      <c r="J105" s="595"/>
      <c r="K105" s="595"/>
      <c r="L105" s="595"/>
      <c r="M105" s="595"/>
      <c r="N105" s="596" t="e">
        <f>'[17]Name of Bidder'!D45</f>
        <v>#REF!</v>
      </c>
      <c r="O105" s="595"/>
      <c r="P105" s="595"/>
      <c r="Q105" s="595"/>
      <c r="R105" s="595"/>
      <c r="S105" s="595"/>
      <c r="T105" s="595"/>
      <c r="U105" s="595"/>
      <c r="V105" s="595"/>
      <c r="W105" s="595"/>
      <c r="X105" s="595"/>
      <c r="Y105" s="595"/>
    </row>
    <row r="106" spans="1:25" s="592" customFormat="1" ht="44.25" hidden="1" customHeight="1">
      <c r="A106" s="701">
        <v>3</v>
      </c>
      <c r="B106" s="1109" t="s">
        <v>128</v>
      </c>
      <c r="C106" s="1110"/>
      <c r="D106" s="1110"/>
      <c r="E106" s="1110"/>
      <c r="F106" s="702"/>
      <c r="G106" s="1117"/>
      <c r="H106" s="1118"/>
      <c r="I106" s="702"/>
      <c r="J106" s="595"/>
      <c r="K106" s="595"/>
      <c r="L106" s="595"/>
      <c r="M106" s="595"/>
      <c r="N106" s="698"/>
      <c r="O106" s="595"/>
      <c r="P106" s="595"/>
      <c r="Q106" s="595"/>
      <c r="R106" s="595"/>
      <c r="S106" s="595"/>
      <c r="T106" s="595"/>
      <c r="U106" s="595"/>
      <c r="V106" s="595"/>
      <c r="W106" s="595"/>
      <c r="X106" s="595"/>
      <c r="Y106" s="595"/>
    </row>
    <row r="107" spans="1:25" s="592" customFormat="1" ht="36.75" hidden="1" customHeight="1">
      <c r="A107" s="701">
        <v>4</v>
      </c>
      <c r="B107" s="1109" t="s">
        <v>129</v>
      </c>
      <c r="C107" s="1110"/>
      <c r="D107" s="1110"/>
      <c r="E107" s="1119"/>
      <c r="F107" s="702"/>
      <c r="G107" s="1120"/>
      <c r="H107" s="1120"/>
      <c r="I107" s="703"/>
      <c r="J107" s="595"/>
      <c r="K107" s="595"/>
      <c r="L107" s="595"/>
      <c r="M107" s="595"/>
      <c r="N107" s="595"/>
      <c r="O107" s="595"/>
      <c r="P107" s="595"/>
      <c r="Q107" s="595"/>
      <c r="R107" s="595"/>
      <c r="S107" s="595"/>
      <c r="T107" s="595"/>
      <c r="U107" s="595"/>
      <c r="V107" s="595"/>
      <c r="W107" s="595"/>
      <c r="X107" s="595"/>
      <c r="Y107" s="595"/>
    </row>
    <row r="108" spans="1:25" s="592" customFormat="1" ht="23.25" hidden="1" customHeight="1">
      <c r="A108" s="1102">
        <v>5</v>
      </c>
      <c r="B108" s="1122" t="s">
        <v>130</v>
      </c>
      <c r="C108" s="1123"/>
      <c r="D108" s="1123"/>
      <c r="E108" s="1124"/>
      <c r="F108" s="702"/>
      <c r="G108" s="1120"/>
      <c r="H108" s="1120"/>
      <c r="I108" s="703"/>
      <c r="J108" s="595"/>
      <c r="K108" s="595"/>
      <c r="L108" s="595"/>
      <c r="M108" s="595"/>
      <c r="N108" s="595"/>
      <c r="O108" s="595"/>
      <c r="P108" s="595"/>
      <c r="Q108" s="595"/>
      <c r="R108" s="595"/>
      <c r="S108" s="595"/>
      <c r="T108" s="595"/>
      <c r="U108" s="595"/>
      <c r="V108" s="595"/>
      <c r="W108" s="595"/>
      <c r="X108" s="595"/>
      <c r="Y108" s="595"/>
    </row>
    <row r="109" spans="1:25" s="592" customFormat="1" ht="21" hidden="1" customHeight="1">
      <c r="A109" s="1103"/>
      <c r="B109" s="1125"/>
      <c r="C109" s="1126"/>
      <c r="D109" s="1126"/>
      <c r="E109" s="1127"/>
      <c r="F109" s="702"/>
      <c r="G109" s="1120"/>
      <c r="H109" s="1120"/>
      <c r="I109" s="703"/>
      <c r="J109" s="595"/>
      <c r="K109" s="595"/>
      <c r="L109" s="595"/>
      <c r="M109" s="595"/>
      <c r="N109" s="595"/>
      <c r="O109" s="595"/>
      <c r="P109" s="595"/>
      <c r="Q109" s="595"/>
      <c r="R109" s="595"/>
      <c r="S109" s="595"/>
      <c r="T109" s="595"/>
      <c r="U109" s="595"/>
      <c r="V109" s="595"/>
      <c r="W109" s="595"/>
      <c r="X109" s="595"/>
      <c r="Y109" s="595"/>
    </row>
    <row r="110" spans="1:25" s="592" customFormat="1" ht="20.25" hidden="1" customHeight="1">
      <c r="A110" s="1103"/>
      <c r="B110" s="1125"/>
      <c r="C110" s="1126"/>
      <c r="D110" s="1126"/>
      <c r="E110" s="1127"/>
      <c r="F110" s="702"/>
      <c r="G110" s="1120"/>
      <c r="H110" s="1120"/>
      <c r="I110" s="703"/>
      <c r="J110" s="595"/>
      <c r="K110" s="595"/>
      <c r="L110" s="595"/>
      <c r="M110" s="595"/>
      <c r="N110" s="595"/>
      <c r="O110" s="595"/>
      <c r="P110" s="595"/>
      <c r="Q110" s="595"/>
      <c r="R110" s="595"/>
      <c r="S110" s="595"/>
      <c r="T110" s="595"/>
      <c r="U110" s="595"/>
      <c r="V110" s="595"/>
      <c r="W110" s="595"/>
      <c r="X110" s="595"/>
      <c r="Y110" s="595"/>
    </row>
    <row r="111" spans="1:25" s="592" customFormat="1" ht="21" hidden="1" customHeight="1">
      <c r="A111" s="1103"/>
      <c r="B111" s="1125"/>
      <c r="C111" s="1126"/>
      <c r="D111" s="1126"/>
      <c r="E111" s="1127"/>
      <c r="F111" s="702"/>
      <c r="G111" s="1120"/>
      <c r="H111" s="1120"/>
      <c r="I111" s="703"/>
      <c r="J111" s="595"/>
      <c r="K111" s="595"/>
      <c r="L111" s="595"/>
      <c r="M111" s="595"/>
      <c r="N111" s="595"/>
      <c r="O111" s="595"/>
      <c r="P111" s="595"/>
      <c r="Q111" s="595"/>
      <c r="R111" s="595"/>
      <c r="S111" s="595"/>
      <c r="T111" s="595"/>
      <c r="U111" s="595"/>
      <c r="V111" s="595"/>
      <c r="W111" s="595"/>
      <c r="X111" s="595"/>
      <c r="Y111" s="595"/>
    </row>
    <row r="112" spans="1:25" s="592" customFormat="1" ht="25.15" hidden="1" customHeight="1">
      <c r="A112" s="1103"/>
      <c r="B112" s="597"/>
      <c r="E112" s="606" t="s">
        <v>131</v>
      </c>
      <c r="F112" s="702"/>
      <c r="G112" s="1120"/>
      <c r="H112" s="1120"/>
      <c r="I112" s="703"/>
      <c r="J112" s="595"/>
      <c r="K112" s="595"/>
      <c r="L112" s="595"/>
      <c r="M112" s="595"/>
      <c r="N112" s="595"/>
      <c r="O112" s="595"/>
      <c r="P112" s="595"/>
      <c r="Q112" s="595"/>
      <c r="R112" s="595"/>
      <c r="S112" s="595"/>
      <c r="T112" s="595"/>
      <c r="U112" s="595"/>
      <c r="V112" s="595"/>
      <c r="W112" s="595"/>
      <c r="X112" s="595"/>
      <c r="Y112" s="595"/>
    </row>
    <row r="113" spans="1:25" s="592" customFormat="1" ht="25.15" hidden="1" customHeight="1">
      <c r="A113" s="1103"/>
      <c r="B113" s="597"/>
      <c r="E113" s="606" t="s">
        <v>132</v>
      </c>
      <c r="F113" s="702"/>
      <c r="G113" s="1120"/>
      <c r="H113" s="1120"/>
      <c r="I113" s="703"/>
      <c r="J113" s="595"/>
      <c r="K113" s="595"/>
      <c r="L113" s="595"/>
      <c r="M113" s="595"/>
      <c r="N113" s="595"/>
      <c r="O113" s="595"/>
      <c r="P113" s="595"/>
      <c r="Q113" s="595"/>
      <c r="R113" s="595"/>
      <c r="S113" s="595"/>
      <c r="T113" s="595"/>
      <c r="U113" s="595"/>
      <c r="V113" s="595"/>
      <c r="W113" s="595"/>
      <c r="X113" s="595"/>
      <c r="Y113" s="595"/>
    </row>
    <row r="114" spans="1:25" s="592" customFormat="1" ht="25.15" hidden="1" customHeight="1">
      <c r="A114" s="1121"/>
      <c r="B114" s="598"/>
      <c r="C114" s="599"/>
      <c r="D114" s="599"/>
      <c r="E114" s="607" t="s">
        <v>133</v>
      </c>
      <c r="F114" s="702"/>
      <c r="G114" s="1120"/>
      <c r="H114" s="1120"/>
      <c r="I114" s="703"/>
      <c r="J114" s="595"/>
      <c r="K114" s="595"/>
      <c r="L114" s="595"/>
      <c r="M114" s="595"/>
      <c r="N114" s="595"/>
      <c r="O114" s="595"/>
      <c r="P114" s="595"/>
      <c r="Q114" s="595"/>
      <c r="R114" s="595"/>
      <c r="S114" s="595"/>
      <c r="T114" s="595"/>
      <c r="U114" s="595"/>
      <c r="V114" s="595"/>
      <c r="W114" s="595"/>
      <c r="X114" s="595"/>
      <c r="Y114" s="595"/>
    </row>
    <row r="115" spans="1:25" s="592" customFormat="1" ht="42.75" hidden="1" customHeight="1">
      <c r="A115" s="701">
        <v>6</v>
      </c>
      <c r="B115" s="1099" t="s">
        <v>284</v>
      </c>
      <c r="C115" s="1099"/>
      <c r="D115" s="1099"/>
      <c r="E115" s="1099"/>
      <c r="F115" s="704"/>
      <c r="G115" s="705"/>
      <c r="H115" s="706"/>
      <c r="I115" s="706"/>
      <c r="J115" s="595"/>
      <c r="K115" s="595"/>
      <c r="L115" s="595"/>
      <c r="M115" s="595"/>
      <c r="N115" s="595"/>
      <c r="O115" s="595"/>
      <c r="P115" s="595"/>
      <c r="Q115" s="595"/>
      <c r="R115" s="595"/>
      <c r="S115" s="595"/>
      <c r="T115" s="595"/>
      <c r="U115" s="595"/>
      <c r="V115" s="595"/>
      <c r="W115" s="595"/>
      <c r="X115" s="595"/>
      <c r="Y115" s="595"/>
    </row>
    <row r="116" spans="1:25" s="592" customFormat="1" ht="54.75" hidden="1" customHeight="1">
      <c r="A116" s="701">
        <v>7</v>
      </c>
      <c r="B116" s="1133" t="s">
        <v>1045</v>
      </c>
      <c r="C116" s="1099"/>
      <c r="D116" s="1099"/>
      <c r="E116" s="1099"/>
      <c r="F116" s="707"/>
      <c r="G116" s="1100"/>
      <c r="H116" s="1101"/>
      <c r="I116" s="707"/>
      <c r="J116" s="595"/>
      <c r="K116" s="595"/>
      <c r="L116" s="595"/>
      <c r="M116" s="595"/>
      <c r="N116" s="595"/>
      <c r="O116" s="595"/>
      <c r="P116" s="595"/>
      <c r="Q116" s="595"/>
      <c r="R116" s="595"/>
      <c r="S116" s="595"/>
      <c r="T116" s="595"/>
      <c r="U116" s="595"/>
      <c r="V116" s="595"/>
      <c r="W116" s="595"/>
      <c r="X116" s="595"/>
      <c r="Y116" s="595"/>
    </row>
    <row r="117" spans="1:25" s="592" customFormat="1" ht="34.5" hidden="1" customHeight="1">
      <c r="A117" s="701"/>
      <c r="B117" s="1099"/>
      <c r="C117" s="1099"/>
      <c r="D117" s="1099"/>
      <c r="E117" s="1099"/>
      <c r="F117" s="1117"/>
      <c r="G117" s="1118"/>
      <c r="H117" s="1117"/>
      <c r="I117" s="1118"/>
      <c r="J117" s="595"/>
      <c r="K117" s="595"/>
      <c r="L117" s="595"/>
      <c r="M117" s="595"/>
      <c r="N117" s="595"/>
      <c r="O117" s="595"/>
      <c r="P117" s="595"/>
      <c r="Q117" s="595"/>
      <c r="R117" s="595"/>
      <c r="S117" s="595"/>
      <c r="T117" s="595"/>
      <c r="U117" s="595"/>
      <c r="V117" s="595"/>
      <c r="W117" s="595"/>
      <c r="X117" s="595"/>
      <c r="Y117" s="595"/>
    </row>
    <row r="118" spans="1:25" s="592" customFormat="1" ht="27" hidden="1" customHeight="1">
      <c r="A118" s="701">
        <v>8</v>
      </c>
      <c r="B118" s="1099" t="s">
        <v>136</v>
      </c>
      <c r="C118" s="1099"/>
      <c r="D118" s="1099"/>
      <c r="E118" s="1099"/>
      <c r="F118" s="707"/>
      <c r="G118" s="1100"/>
      <c r="H118" s="1101"/>
      <c r="I118" s="706"/>
      <c r="J118" s="595"/>
      <c r="K118" s="595"/>
      <c r="L118" s="595"/>
      <c r="M118" s="595"/>
      <c r="N118" s="595"/>
      <c r="O118" s="595"/>
      <c r="P118" s="595"/>
      <c r="Q118" s="595"/>
      <c r="R118" s="595"/>
      <c r="S118" s="595"/>
      <c r="T118" s="595"/>
      <c r="U118" s="595"/>
      <c r="V118" s="595"/>
      <c r="W118" s="595"/>
      <c r="X118" s="595"/>
      <c r="Y118" s="595"/>
    </row>
    <row r="119" spans="1:25" s="592" customFormat="1" ht="26.25" hidden="1" customHeight="1">
      <c r="A119" s="701">
        <v>9</v>
      </c>
      <c r="B119" s="1099" t="s">
        <v>137</v>
      </c>
      <c r="C119" s="1099"/>
      <c r="D119" s="1099"/>
      <c r="E119" s="1099"/>
      <c r="F119" s="707"/>
      <c r="G119" s="1100"/>
      <c r="H119" s="1101"/>
      <c r="I119" s="706"/>
      <c r="J119" s="595"/>
      <c r="K119" s="595"/>
      <c r="L119" s="595"/>
      <c r="M119" s="595"/>
      <c r="N119" s="595"/>
      <c r="O119" s="595"/>
      <c r="P119" s="595"/>
      <c r="Q119" s="595"/>
      <c r="R119" s="595"/>
      <c r="S119" s="595"/>
      <c r="T119" s="595"/>
      <c r="U119" s="595"/>
      <c r="V119" s="595"/>
      <c r="W119" s="595"/>
      <c r="X119" s="595"/>
      <c r="Y119" s="595"/>
    </row>
    <row r="120" spans="1:25" s="592" customFormat="1" ht="43.5" hidden="1" customHeight="1">
      <c r="A120" s="701">
        <v>10</v>
      </c>
      <c r="B120" s="1099" t="s">
        <v>1046</v>
      </c>
      <c r="C120" s="1099"/>
      <c r="D120" s="1099"/>
      <c r="E120" s="1099"/>
      <c r="F120" s="707"/>
      <c r="G120" s="1100"/>
      <c r="H120" s="1101"/>
      <c r="I120" s="706"/>
      <c r="J120" s="595"/>
      <c r="K120" s="595"/>
      <c r="L120" s="595"/>
      <c r="M120" s="595"/>
      <c r="N120" s="595"/>
      <c r="O120" s="595"/>
      <c r="P120" s="595"/>
      <c r="Q120" s="595"/>
      <c r="R120" s="595"/>
      <c r="S120" s="595"/>
      <c r="T120" s="595"/>
      <c r="U120" s="595"/>
      <c r="V120" s="595"/>
      <c r="W120" s="595"/>
      <c r="X120" s="595"/>
      <c r="Y120" s="595"/>
    </row>
    <row r="121" spans="1:25" s="592" customFormat="1" ht="25.5" hidden="1" customHeight="1">
      <c r="A121" s="1102">
        <v>11</v>
      </c>
      <c r="B121" s="1104" t="s">
        <v>285</v>
      </c>
      <c r="C121" s="1105"/>
      <c r="D121" s="1105"/>
      <c r="E121" s="1105"/>
      <c r="F121" s="708"/>
      <c r="G121" s="709"/>
      <c r="H121" s="710"/>
      <c r="I121" s="708"/>
      <c r="J121" s="595"/>
      <c r="K121" s="595"/>
      <c r="L121" s="595"/>
      <c r="M121" s="595"/>
      <c r="N121" s="595"/>
      <c r="O121" s="595"/>
      <c r="P121" s="595"/>
      <c r="Q121" s="595"/>
      <c r="R121" s="595"/>
      <c r="S121" s="595"/>
      <c r="T121" s="595"/>
      <c r="U121" s="595"/>
      <c r="V121" s="595"/>
      <c r="W121" s="595"/>
      <c r="X121" s="595"/>
      <c r="Y121" s="595"/>
    </row>
    <row r="122" spans="1:25" s="592" customFormat="1" ht="83.25" hidden="1" customHeight="1">
      <c r="A122" s="1103"/>
      <c r="B122" s="1106" t="s">
        <v>140</v>
      </c>
      <c r="C122" s="1107"/>
      <c r="D122" s="1107"/>
      <c r="E122" s="1108"/>
      <c r="F122" s="711"/>
      <c r="G122" s="711"/>
      <c r="H122" s="712"/>
      <c r="I122" s="713"/>
      <c r="J122" s="595"/>
      <c r="K122" s="595"/>
      <c r="L122" s="595"/>
      <c r="M122" s="595"/>
      <c r="N122" s="595"/>
      <c r="O122" s="595"/>
      <c r="P122" s="595"/>
      <c r="Q122" s="595"/>
      <c r="R122" s="595"/>
      <c r="S122" s="595"/>
      <c r="T122" s="595"/>
      <c r="U122" s="595"/>
      <c r="V122" s="595"/>
      <c r="W122" s="595"/>
      <c r="X122" s="595"/>
      <c r="Y122" s="595"/>
    </row>
    <row r="123" spans="1:25" s="592" customFormat="1" ht="36.75" hidden="1" customHeight="1">
      <c r="A123" s="701">
        <v>12</v>
      </c>
      <c r="B123" s="1109" t="s">
        <v>143</v>
      </c>
      <c r="C123" s="1110"/>
      <c r="D123" s="1110"/>
      <c r="E123" s="1111"/>
      <c r="F123" s="714"/>
      <c r="G123" s="1112"/>
      <c r="H123" s="1113"/>
      <c r="I123" s="714"/>
      <c r="J123" s="595"/>
      <c r="K123" s="595"/>
      <c r="L123" s="595"/>
      <c r="M123" s="595"/>
      <c r="N123" s="595"/>
      <c r="O123" s="595"/>
      <c r="P123" s="595"/>
      <c r="Q123" s="595"/>
      <c r="R123" s="595"/>
      <c r="S123" s="595"/>
      <c r="T123" s="595"/>
      <c r="U123" s="595"/>
      <c r="V123" s="595"/>
      <c r="W123" s="595"/>
      <c r="X123" s="595"/>
      <c r="Y123" s="595"/>
    </row>
    <row r="124" spans="1:25" s="592" customFormat="1" ht="16.5" hidden="1">
      <c r="A124" s="591"/>
      <c r="B124" s="1128" t="s">
        <v>1047</v>
      </c>
      <c r="C124" s="1128"/>
      <c r="D124" s="1128"/>
      <c r="E124" s="1128"/>
      <c r="F124" s="1128"/>
      <c r="G124" s="1128"/>
      <c r="H124" s="1128"/>
      <c r="I124" s="1128"/>
      <c r="J124" s="715"/>
    </row>
    <row r="125" spans="1:25" s="592" customFormat="1" ht="18.75" hidden="1" customHeight="1">
      <c r="A125" s="593"/>
      <c r="B125" s="1129" t="s">
        <v>169</v>
      </c>
      <c r="C125" s="1129"/>
      <c r="D125" s="1129"/>
      <c r="E125" s="1129"/>
      <c r="F125" s="697"/>
      <c r="G125" s="697"/>
      <c r="H125" s="697"/>
      <c r="I125" s="697"/>
      <c r="J125" s="595"/>
      <c r="K125" s="595"/>
      <c r="L125" s="595"/>
      <c r="M125" s="595"/>
      <c r="N125" s="595"/>
      <c r="O125" s="595"/>
      <c r="P125" s="595"/>
      <c r="Q125" s="595"/>
      <c r="R125" s="595"/>
      <c r="S125" s="595"/>
      <c r="T125" s="595"/>
      <c r="U125" s="595"/>
      <c r="V125" s="595"/>
      <c r="W125" s="595"/>
      <c r="X125" s="595"/>
      <c r="Y125" s="595"/>
    </row>
    <row r="126" spans="1:25" s="592" customFormat="1" ht="38.25" hidden="1" customHeight="1">
      <c r="A126" s="701">
        <v>1</v>
      </c>
      <c r="B126" s="1130" t="s">
        <v>28</v>
      </c>
      <c r="C126" s="1131"/>
      <c r="D126" s="1131"/>
      <c r="E126" s="1131"/>
      <c r="F126" s="1132">
        <v>0</v>
      </c>
      <c r="G126" s="1132"/>
      <c r="H126" s="1132"/>
      <c r="I126" s="1132"/>
      <c r="J126" s="593"/>
      <c r="K126" s="593"/>
      <c r="L126" s="593"/>
      <c r="M126" s="593"/>
      <c r="N126" s="594" t="e">
        <f>'[17]Name of Bidder'!D60</f>
        <v>#REF!</v>
      </c>
      <c r="O126" s="593"/>
      <c r="P126" s="593"/>
      <c r="Q126" s="593"/>
      <c r="R126" s="593"/>
      <c r="S126" s="593"/>
      <c r="T126" s="593"/>
      <c r="U126" s="593"/>
      <c r="V126" s="593"/>
      <c r="W126" s="593"/>
      <c r="X126" s="593"/>
      <c r="Y126" s="593"/>
    </row>
    <row r="127" spans="1:25" s="592" customFormat="1" ht="44.25" hidden="1" customHeight="1">
      <c r="A127" s="701">
        <v>2</v>
      </c>
      <c r="B127" s="1109" t="s">
        <v>127</v>
      </c>
      <c r="C127" s="1110"/>
      <c r="D127" s="1110"/>
      <c r="E127" s="1119"/>
      <c r="F127" s="1132"/>
      <c r="G127" s="1132"/>
      <c r="H127" s="1132"/>
      <c r="I127" s="1132"/>
      <c r="J127" s="595"/>
      <c r="K127" s="595"/>
      <c r="L127" s="595"/>
      <c r="M127" s="595"/>
      <c r="N127" s="596" t="e">
        <f>'[17]Name of Bidder'!D70</f>
        <v>#REF!</v>
      </c>
      <c r="O127" s="595"/>
      <c r="P127" s="595"/>
      <c r="Q127" s="595"/>
      <c r="R127" s="595"/>
      <c r="S127" s="595"/>
      <c r="T127" s="595"/>
      <c r="U127" s="595"/>
      <c r="V127" s="595"/>
      <c r="W127" s="595"/>
      <c r="X127" s="595"/>
      <c r="Y127" s="595"/>
    </row>
    <row r="128" spans="1:25" s="592" customFormat="1" ht="44.25" hidden="1" customHeight="1">
      <c r="A128" s="701">
        <v>3</v>
      </c>
      <c r="B128" s="1109" t="s">
        <v>1048</v>
      </c>
      <c r="C128" s="1110"/>
      <c r="D128" s="1110"/>
      <c r="E128" s="1110"/>
      <c r="F128" s="702"/>
      <c r="G128" s="1117"/>
      <c r="H128" s="1118"/>
      <c r="I128" s="702"/>
      <c r="J128" s="595"/>
      <c r="K128" s="595"/>
      <c r="L128" s="595"/>
      <c r="M128" s="595"/>
      <c r="N128" s="698"/>
      <c r="O128" s="595"/>
      <c r="P128" s="595"/>
      <c r="Q128" s="595"/>
      <c r="R128" s="595"/>
      <c r="S128" s="595"/>
      <c r="T128" s="595"/>
      <c r="U128" s="595"/>
      <c r="V128" s="595"/>
      <c r="W128" s="595"/>
      <c r="X128" s="595"/>
      <c r="Y128" s="595"/>
    </row>
    <row r="129" spans="1:25" s="592" customFormat="1" ht="36.75" hidden="1" customHeight="1">
      <c r="A129" s="701">
        <v>4</v>
      </c>
      <c r="B129" s="1109" t="s">
        <v>129</v>
      </c>
      <c r="C129" s="1110"/>
      <c r="D129" s="1110"/>
      <c r="E129" s="1119"/>
      <c r="F129" s="702"/>
      <c r="G129" s="1120"/>
      <c r="H129" s="1120"/>
      <c r="I129" s="703"/>
      <c r="J129" s="595"/>
      <c r="K129" s="595"/>
      <c r="L129" s="595"/>
      <c r="M129" s="595"/>
      <c r="N129" s="595"/>
      <c r="O129" s="595"/>
      <c r="P129" s="595"/>
      <c r="Q129" s="595"/>
      <c r="R129" s="595"/>
      <c r="S129" s="595"/>
      <c r="T129" s="595"/>
      <c r="U129" s="595"/>
      <c r="V129" s="595"/>
      <c r="W129" s="595"/>
      <c r="X129" s="595"/>
      <c r="Y129" s="595"/>
    </row>
    <row r="130" spans="1:25" s="592" customFormat="1" ht="23.25" hidden="1" customHeight="1">
      <c r="A130" s="1102">
        <v>5</v>
      </c>
      <c r="B130" s="1122" t="s">
        <v>130</v>
      </c>
      <c r="C130" s="1123"/>
      <c r="D130" s="1123"/>
      <c r="E130" s="1124"/>
      <c r="F130" s="702"/>
      <c r="G130" s="1120"/>
      <c r="H130" s="1120"/>
      <c r="I130" s="703"/>
      <c r="J130" s="595"/>
      <c r="K130" s="595"/>
      <c r="L130" s="595"/>
      <c r="M130" s="595"/>
      <c r="N130" s="595"/>
      <c r="O130" s="595"/>
      <c r="P130" s="595"/>
      <c r="Q130" s="595"/>
      <c r="R130" s="595"/>
      <c r="S130" s="595"/>
      <c r="T130" s="595"/>
      <c r="U130" s="595"/>
      <c r="V130" s="595"/>
      <c r="W130" s="595"/>
      <c r="X130" s="595"/>
      <c r="Y130" s="595"/>
    </row>
    <row r="131" spans="1:25" s="592" customFormat="1" ht="21" hidden="1" customHeight="1">
      <c r="A131" s="1103"/>
      <c r="B131" s="1125"/>
      <c r="C131" s="1126"/>
      <c r="D131" s="1126"/>
      <c r="E131" s="1127"/>
      <c r="F131" s="702"/>
      <c r="G131" s="1120"/>
      <c r="H131" s="1120"/>
      <c r="I131" s="703"/>
      <c r="J131" s="595"/>
      <c r="K131" s="595"/>
      <c r="L131" s="595"/>
      <c r="M131" s="595"/>
      <c r="N131" s="595"/>
      <c r="O131" s="595"/>
      <c r="P131" s="595"/>
      <c r="Q131" s="595"/>
      <c r="R131" s="595"/>
      <c r="S131" s="595"/>
      <c r="T131" s="595"/>
      <c r="U131" s="595"/>
      <c r="V131" s="595"/>
      <c r="W131" s="595"/>
      <c r="X131" s="595"/>
      <c r="Y131" s="595"/>
    </row>
    <row r="132" spans="1:25" s="592" customFormat="1" ht="20.25" hidden="1" customHeight="1">
      <c r="A132" s="1103"/>
      <c r="B132" s="1125"/>
      <c r="C132" s="1126"/>
      <c r="D132" s="1126"/>
      <c r="E132" s="1127"/>
      <c r="F132" s="702"/>
      <c r="G132" s="1120"/>
      <c r="H132" s="1120"/>
      <c r="I132" s="703"/>
      <c r="J132" s="595"/>
      <c r="K132" s="595"/>
      <c r="L132" s="595"/>
      <c r="M132" s="595"/>
      <c r="N132" s="595"/>
      <c r="O132" s="595"/>
      <c r="P132" s="595"/>
      <c r="Q132" s="595"/>
      <c r="R132" s="595"/>
      <c r="S132" s="595"/>
      <c r="T132" s="595"/>
      <c r="U132" s="595"/>
      <c r="V132" s="595"/>
      <c r="W132" s="595"/>
      <c r="X132" s="595"/>
      <c r="Y132" s="595"/>
    </row>
    <row r="133" spans="1:25" s="592" customFormat="1" ht="21" hidden="1" customHeight="1">
      <c r="A133" s="1103"/>
      <c r="B133" s="1125"/>
      <c r="C133" s="1126"/>
      <c r="D133" s="1126"/>
      <c r="E133" s="1127"/>
      <c r="F133" s="702"/>
      <c r="G133" s="1120"/>
      <c r="H133" s="1120"/>
      <c r="I133" s="703"/>
      <c r="J133" s="595"/>
      <c r="K133" s="595"/>
      <c r="L133" s="595"/>
      <c r="M133" s="595"/>
      <c r="N133" s="595"/>
      <c r="O133" s="595"/>
      <c r="P133" s="595"/>
      <c r="Q133" s="595"/>
      <c r="R133" s="595"/>
      <c r="S133" s="595"/>
      <c r="T133" s="595"/>
      <c r="U133" s="595"/>
      <c r="V133" s="595"/>
      <c r="W133" s="595"/>
      <c r="X133" s="595"/>
      <c r="Y133" s="595"/>
    </row>
    <row r="134" spans="1:25" s="592" customFormat="1" ht="25.15" hidden="1" customHeight="1">
      <c r="A134" s="1103"/>
      <c r="B134" s="597"/>
      <c r="E134" s="606" t="s">
        <v>131</v>
      </c>
      <c r="F134" s="702"/>
      <c r="G134" s="1120"/>
      <c r="H134" s="1120"/>
      <c r="I134" s="703"/>
      <c r="J134" s="595"/>
      <c r="K134" s="595"/>
      <c r="L134" s="595"/>
      <c r="M134" s="595"/>
      <c r="N134" s="595"/>
      <c r="O134" s="595"/>
      <c r="P134" s="595"/>
      <c r="Q134" s="595"/>
      <c r="R134" s="595"/>
      <c r="S134" s="595"/>
      <c r="T134" s="595"/>
      <c r="U134" s="595"/>
      <c r="V134" s="595"/>
      <c r="W134" s="595"/>
      <c r="X134" s="595"/>
      <c r="Y134" s="595"/>
    </row>
    <row r="135" spans="1:25" s="592" customFormat="1" ht="25.15" hidden="1" customHeight="1">
      <c r="A135" s="1103"/>
      <c r="B135" s="597"/>
      <c r="E135" s="606" t="s">
        <v>132</v>
      </c>
      <c r="F135" s="702"/>
      <c r="G135" s="1120"/>
      <c r="H135" s="1120"/>
      <c r="I135" s="703"/>
      <c r="J135" s="595"/>
      <c r="K135" s="595"/>
      <c r="L135" s="595"/>
      <c r="M135" s="595"/>
      <c r="N135" s="595"/>
      <c r="O135" s="595"/>
      <c r="P135" s="595"/>
      <c r="Q135" s="595"/>
      <c r="R135" s="595"/>
      <c r="S135" s="595"/>
      <c r="T135" s="595"/>
      <c r="U135" s="595"/>
      <c r="V135" s="595"/>
      <c r="W135" s="595"/>
      <c r="X135" s="595"/>
      <c r="Y135" s="595"/>
    </row>
    <row r="136" spans="1:25" s="592" customFormat="1" ht="25.15" hidden="1" customHeight="1">
      <c r="A136" s="1121"/>
      <c r="B136" s="598"/>
      <c r="C136" s="599"/>
      <c r="D136" s="599"/>
      <c r="E136" s="607" t="s">
        <v>133</v>
      </c>
      <c r="F136" s="702"/>
      <c r="G136" s="1120"/>
      <c r="H136" s="1120"/>
      <c r="I136" s="703"/>
      <c r="J136" s="595"/>
      <c r="K136" s="595"/>
      <c r="L136" s="595"/>
      <c r="M136" s="595"/>
      <c r="N136" s="595"/>
      <c r="O136" s="595"/>
      <c r="P136" s="595"/>
      <c r="Q136" s="595"/>
      <c r="R136" s="595"/>
      <c r="S136" s="595"/>
      <c r="T136" s="595"/>
      <c r="U136" s="595"/>
      <c r="V136" s="595"/>
      <c r="W136" s="595"/>
      <c r="X136" s="595"/>
      <c r="Y136" s="595"/>
    </row>
    <row r="137" spans="1:25" s="592" customFormat="1" ht="42.75" hidden="1" customHeight="1">
      <c r="A137" s="701">
        <v>6</v>
      </c>
      <c r="B137" s="1099" t="s">
        <v>1049</v>
      </c>
      <c r="C137" s="1099"/>
      <c r="D137" s="1099"/>
      <c r="E137" s="1099"/>
      <c r="F137" s="704"/>
      <c r="G137" s="705"/>
      <c r="H137" s="706"/>
      <c r="I137" s="706"/>
      <c r="J137" s="595"/>
      <c r="K137" s="595"/>
      <c r="L137" s="595"/>
      <c r="M137" s="595"/>
      <c r="N137" s="595"/>
      <c r="O137" s="595"/>
      <c r="P137" s="595"/>
      <c r="Q137" s="595"/>
      <c r="R137" s="595"/>
      <c r="S137" s="595"/>
      <c r="T137" s="595"/>
      <c r="U137" s="595"/>
      <c r="V137" s="595"/>
      <c r="W137" s="595"/>
      <c r="X137" s="595"/>
      <c r="Y137" s="595"/>
    </row>
    <row r="138" spans="1:25" s="592" customFormat="1" ht="54.75" hidden="1" customHeight="1">
      <c r="A138" s="701">
        <v>7</v>
      </c>
      <c r="B138" s="1099" t="s">
        <v>1050</v>
      </c>
      <c r="C138" s="1099"/>
      <c r="D138" s="1099"/>
      <c r="E138" s="1099"/>
      <c r="F138" s="707"/>
      <c r="G138" s="1100"/>
      <c r="H138" s="1101"/>
      <c r="I138" s="707"/>
      <c r="J138" s="595"/>
      <c r="K138" s="595"/>
      <c r="L138" s="595"/>
      <c r="M138" s="595"/>
      <c r="N138" s="595"/>
      <c r="O138" s="595"/>
      <c r="P138" s="595"/>
      <c r="Q138" s="595"/>
      <c r="R138" s="595"/>
      <c r="S138" s="595"/>
      <c r="T138" s="595"/>
      <c r="U138" s="595"/>
      <c r="V138" s="595"/>
      <c r="W138" s="595"/>
      <c r="X138" s="595"/>
      <c r="Y138" s="595"/>
    </row>
    <row r="139" spans="1:25" s="592" customFormat="1" ht="34.5" hidden="1" customHeight="1">
      <c r="A139" s="701"/>
      <c r="B139" s="1099"/>
      <c r="C139" s="1099"/>
      <c r="D139" s="1099"/>
      <c r="E139" s="1099"/>
      <c r="F139" s="1117"/>
      <c r="G139" s="1118"/>
      <c r="H139" s="1117"/>
      <c r="I139" s="1118"/>
      <c r="J139" s="595"/>
      <c r="K139" s="595"/>
      <c r="L139" s="595"/>
      <c r="M139" s="595"/>
      <c r="N139" s="595"/>
      <c r="O139" s="595"/>
      <c r="P139" s="595"/>
      <c r="Q139" s="595"/>
      <c r="R139" s="595"/>
      <c r="S139" s="595"/>
      <c r="T139" s="595"/>
      <c r="U139" s="595"/>
      <c r="V139" s="595"/>
      <c r="W139" s="595"/>
      <c r="X139" s="595"/>
      <c r="Y139" s="595"/>
    </row>
    <row r="140" spans="1:25" s="592" customFormat="1" ht="27" hidden="1" customHeight="1">
      <c r="A140" s="701">
        <v>8</v>
      </c>
      <c r="B140" s="1099" t="s">
        <v>1040</v>
      </c>
      <c r="C140" s="1099"/>
      <c r="D140" s="1099"/>
      <c r="E140" s="1099"/>
      <c r="F140" s="707"/>
      <c r="G140" s="1100"/>
      <c r="H140" s="1101"/>
      <c r="I140" s="706"/>
      <c r="J140" s="595"/>
      <c r="K140" s="595"/>
      <c r="L140" s="595"/>
      <c r="M140" s="595"/>
      <c r="N140" s="595"/>
      <c r="O140" s="595"/>
      <c r="P140" s="595"/>
      <c r="Q140" s="595"/>
      <c r="R140" s="595"/>
      <c r="S140" s="595"/>
      <c r="T140" s="595"/>
      <c r="U140" s="595"/>
      <c r="V140" s="595"/>
      <c r="W140" s="595"/>
      <c r="X140" s="595"/>
      <c r="Y140" s="595"/>
    </row>
    <row r="141" spans="1:25" s="592" customFormat="1" ht="26.25" hidden="1" customHeight="1">
      <c r="A141" s="701">
        <v>9</v>
      </c>
      <c r="B141" s="1099" t="s">
        <v>137</v>
      </c>
      <c r="C141" s="1099"/>
      <c r="D141" s="1099"/>
      <c r="E141" s="1099"/>
      <c r="F141" s="707"/>
      <c r="G141" s="1100"/>
      <c r="H141" s="1101"/>
      <c r="I141" s="706"/>
      <c r="J141" s="595"/>
      <c r="K141" s="595"/>
      <c r="L141" s="595"/>
      <c r="M141" s="595"/>
      <c r="N141" s="595"/>
      <c r="O141" s="595"/>
      <c r="P141" s="595"/>
      <c r="Q141" s="595"/>
      <c r="R141" s="595"/>
      <c r="S141" s="595"/>
      <c r="T141" s="595"/>
      <c r="U141" s="595"/>
      <c r="V141" s="595"/>
      <c r="W141" s="595"/>
      <c r="X141" s="595"/>
      <c r="Y141" s="595"/>
    </row>
    <row r="142" spans="1:25" s="592" customFormat="1" ht="43.5" hidden="1" customHeight="1">
      <c r="A142" s="701">
        <v>10</v>
      </c>
      <c r="B142" s="1099" t="s">
        <v>1051</v>
      </c>
      <c r="C142" s="1099"/>
      <c r="D142" s="1099"/>
      <c r="E142" s="1099"/>
      <c r="F142" s="707"/>
      <c r="G142" s="1100"/>
      <c r="H142" s="1101"/>
      <c r="I142" s="706"/>
      <c r="J142" s="595"/>
      <c r="K142" s="595"/>
      <c r="L142" s="595"/>
      <c r="M142" s="595"/>
      <c r="N142" s="595"/>
      <c r="O142" s="595"/>
      <c r="P142" s="595"/>
      <c r="Q142" s="595"/>
      <c r="R142" s="595"/>
      <c r="S142" s="595"/>
      <c r="T142" s="595"/>
      <c r="U142" s="595"/>
      <c r="V142" s="595"/>
      <c r="W142" s="595"/>
      <c r="X142" s="595"/>
      <c r="Y142" s="595"/>
    </row>
    <row r="143" spans="1:25" s="592" customFormat="1" ht="25.5" hidden="1" customHeight="1">
      <c r="A143" s="1102">
        <v>11</v>
      </c>
      <c r="B143" s="1104" t="s">
        <v>285</v>
      </c>
      <c r="C143" s="1105"/>
      <c r="D143" s="1105"/>
      <c r="E143" s="1105"/>
      <c r="F143" s="708"/>
      <c r="G143" s="709"/>
      <c r="H143" s="710"/>
      <c r="I143" s="708"/>
      <c r="J143" s="595"/>
      <c r="K143" s="595"/>
      <c r="L143" s="595"/>
      <c r="M143" s="595"/>
      <c r="N143" s="595"/>
      <c r="O143" s="595"/>
      <c r="P143" s="595"/>
      <c r="Q143" s="595"/>
      <c r="R143" s="595"/>
      <c r="S143" s="595"/>
      <c r="T143" s="595"/>
      <c r="U143" s="595"/>
      <c r="V143" s="595"/>
      <c r="W143" s="595"/>
      <c r="X143" s="595"/>
      <c r="Y143" s="595"/>
    </row>
    <row r="144" spans="1:25" s="592" customFormat="1" ht="83.25" hidden="1" customHeight="1">
      <c r="A144" s="1103"/>
      <c r="B144" s="1106" t="s">
        <v>140</v>
      </c>
      <c r="C144" s="1107"/>
      <c r="D144" s="1107"/>
      <c r="E144" s="1108"/>
      <c r="F144" s="711"/>
      <c r="G144" s="711"/>
      <c r="H144" s="712"/>
      <c r="I144" s="713"/>
      <c r="J144" s="595"/>
      <c r="K144" s="595"/>
      <c r="L144" s="595"/>
      <c r="M144" s="595"/>
      <c r="N144" s="595"/>
      <c r="O144" s="595"/>
      <c r="P144" s="595"/>
      <c r="Q144" s="595"/>
      <c r="R144" s="595"/>
      <c r="S144" s="595"/>
      <c r="T144" s="595"/>
      <c r="U144" s="595"/>
      <c r="V144" s="595"/>
      <c r="W144" s="595"/>
      <c r="X144" s="595"/>
      <c r="Y144" s="595"/>
    </row>
    <row r="145" spans="1:25" s="592" customFormat="1" ht="36.75" hidden="1" customHeight="1">
      <c r="A145" s="701">
        <v>12</v>
      </c>
      <c r="B145" s="1109" t="s">
        <v>143</v>
      </c>
      <c r="C145" s="1110"/>
      <c r="D145" s="1110"/>
      <c r="E145" s="1111"/>
      <c r="F145" s="714"/>
      <c r="G145" s="1112"/>
      <c r="H145" s="1113"/>
      <c r="I145" s="714"/>
      <c r="J145" s="595"/>
      <c r="K145" s="595"/>
      <c r="L145" s="595"/>
      <c r="M145" s="595"/>
      <c r="N145" s="595"/>
      <c r="O145" s="595"/>
      <c r="P145" s="595"/>
      <c r="Q145" s="595"/>
      <c r="R145" s="595"/>
      <c r="S145" s="595"/>
      <c r="T145" s="595"/>
      <c r="U145" s="595"/>
      <c r="V145" s="595"/>
      <c r="W145" s="595"/>
      <c r="X145" s="595"/>
      <c r="Y145" s="595"/>
    </row>
    <row r="146" spans="1:25" s="592" customFormat="1" ht="18.75" hidden="1" customHeight="1">
      <c r="A146" s="593"/>
      <c r="B146" s="715" t="s">
        <v>144</v>
      </c>
      <c r="C146" s="697"/>
      <c r="D146" s="697"/>
      <c r="E146" s="697"/>
      <c r="F146" s="697"/>
      <c r="G146" s="697"/>
      <c r="H146" s="697"/>
      <c r="I146" s="697"/>
      <c r="J146" s="595"/>
      <c r="K146" s="595"/>
      <c r="L146" s="595"/>
      <c r="M146" s="595"/>
      <c r="N146" s="595"/>
      <c r="O146" s="595"/>
      <c r="P146" s="595"/>
      <c r="Q146" s="595"/>
      <c r="R146" s="595"/>
      <c r="S146" s="595"/>
      <c r="T146" s="595"/>
      <c r="U146" s="595"/>
      <c r="V146" s="595"/>
      <c r="W146" s="595"/>
      <c r="X146" s="595"/>
      <c r="Y146" s="595"/>
    </row>
    <row r="147" spans="1:25" s="592" customFormat="1" ht="24" hidden="1" customHeight="1">
      <c r="A147" s="1173" t="s">
        <v>286</v>
      </c>
      <c r="B147" s="1174"/>
      <c r="C147" s="1174"/>
      <c r="D147" s="1174"/>
      <c r="E147" s="1174"/>
      <c r="F147" s="1174"/>
      <c r="G147" s="1174"/>
      <c r="H147" s="1174"/>
      <c r="I147" s="1174"/>
    </row>
    <row r="148" spans="1:25" s="592" customFormat="1" ht="54" hidden="1" customHeight="1">
      <c r="A148" s="1155" t="s">
        <v>1052</v>
      </c>
      <c r="B148" s="1156"/>
      <c r="C148" s="1156"/>
      <c r="D148" s="1156"/>
      <c r="E148" s="1156"/>
      <c r="F148" s="1156"/>
      <c r="G148" s="1156"/>
      <c r="H148" s="1156"/>
      <c r="I148" s="1175"/>
      <c r="J148" s="591"/>
    </row>
    <row r="149" spans="1:25" s="592" customFormat="1" ht="48.75" hidden="1" customHeight="1">
      <c r="A149" s="716" t="s">
        <v>147</v>
      </c>
      <c r="B149" s="1130" t="s">
        <v>287</v>
      </c>
      <c r="C149" s="1131"/>
      <c r="D149" s="1131"/>
      <c r="E149" s="1131"/>
      <c r="F149" s="1170"/>
      <c r="G149" s="1171"/>
      <c r="H149" s="1171"/>
      <c r="I149" s="1172"/>
      <c r="J149" s="593"/>
      <c r="K149" s="593"/>
      <c r="L149" s="593"/>
      <c r="M149" s="593"/>
      <c r="N149" s="621"/>
      <c r="O149" s="593"/>
      <c r="P149" s="593"/>
      <c r="Q149" s="593"/>
      <c r="R149" s="593"/>
      <c r="S149" s="593"/>
      <c r="T149" s="593"/>
      <c r="U149" s="593"/>
      <c r="V149" s="593"/>
      <c r="W149" s="593"/>
      <c r="X149" s="593"/>
      <c r="Y149" s="593"/>
    </row>
    <row r="150" spans="1:25" s="592" customFormat="1" ht="61.5" hidden="1" customHeight="1">
      <c r="A150" s="716" t="s">
        <v>149</v>
      </c>
      <c r="B150" s="1130" t="s">
        <v>1053</v>
      </c>
      <c r="C150" s="1131"/>
      <c r="D150" s="1131"/>
      <c r="E150" s="1131"/>
      <c r="F150" s="1166"/>
      <c r="G150" s="1165"/>
      <c r="H150" s="1165"/>
      <c r="I150" s="1118"/>
      <c r="J150" s="593"/>
      <c r="K150" s="593"/>
      <c r="L150" s="593"/>
      <c r="M150" s="593"/>
      <c r="N150" s="621"/>
      <c r="O150" s="593"/>
      <c r="P150" s="593"/>
      <c r="Q150" s="593"/>
      <c r="R150" s="593"/>
      <c r="S150" s="593"/>
      <c r="T150" s="593"/>
      <c r="U150" s="593"/>
      <c r="V150" s="593"/>
      <c r="W150" s="593"/>
      <c r="X150" s="593"/>
      <c r="Y150" s="593"/>
    </row>
    <row r="151" spans="1:25" s="592" customFormat="1" ht="54.75" hidden="1" customHeight="1">
      <c r="A151" s="716" t="s">
        <v>151</v>
      </c>
      <c r="B151" s="1167" t="s">
        <v>288</v>
      </c>
      <c r="C151" s="1168"/>
      <c r="D151" s="1168"/>
      <c r="E151" s="1169"/>
      <c r="F151" s="1170"/>
      <c r="G151" s="1171"/>
      <c r="H151" s="1171"/>
      <c r="I151" s="1172"/>
      <c r="J151" s="593"/>
      <c r="K151" s="593"/>
      <c r="L151" s="593"/>
      <c r="M151" s="593"/>
      <c r="N151" s="698"/>
      <c r="O151" s="593"/>
      <c r="P151" s="593"/>
      <c r="Q151" s="593"/>
      <c r="R151" s="593"/>
      <c r="S151" s="593"/>
      <c r="T151" s="593"/>
      <c r="U151" s="593"/>
      <c r="V151" s="593"/>
      <c r="W151" s="593"/>
      <c r="X151" s="593"/>
      <c r="Y151" s="593"/>
    </row>
    <row r="152" spans="1:25" s="592" customFormat="1" ht="27" hidden="1" customHeight="1">
      <c r="A152" s="701" t="s">
        <v>289</v>
      </c>
      <c r="B152" s="1129" t="s">
        <v>290</v>
      </c>
      <c r="C152" s="1129"/>
      <c r="D152" s="1129"/>
      <c r="E152" s="1129"/>
      <c r="F152" s="1129"/>
      <c r="G152" s="1129"/>
      <c r="H152" s="1129"/>
      <c r="I152" s="1129"/>
      <c r="J152" s="595"/>
      <c r="K152" s="595"/>
      <c r="L152" s="595"/>
      <c r="M152" s="595"/>
      <c r="N152" s="595"/>
      <c r="O152" s="595"/>
      <c r="P152" s="595"/>
      <c r="Q152" s="595"/>
      <c r="R152" s="595"/>
      <c r="S152" s="595"/>
      <c r="T152" s="595"/>
      <c r="U152" s="595"/>
      <c r="V152" s="595"/>
      <c r="W152" s="595"/>
      <c r="X152" s="595"/>
      <c r="Y152" s="595"/>
    </row>
    <row r="153" spans="1:25" s="592" customFormat="1" ht="38.25" hidden="1" customHeight="1">
      <c r="A153" s="701">
        <v>1</v>
      </c>
      <c r="B153" s="1109" t="s">
        <v>154</v>
      </c>
      <c r="C153" s="1110"/>
      <c r="D153" s="1110"/>
      <c r="E153" s="1119"/>
      <c r="F153" s="714"/>
      <c r="G153" s="1100"/>
      <c r="H153" s="1101"/>
      <c r="I153" s="706"/>
      <c r="J153" s="595"/>
      <c r="K153" s="595"/>
      <c r="L153" s="595"/>
      <c r="M153" s="595"/>
      <c r="N153" s="698"/>
      <c r="O153" s="595"/>
      <c r="P153" s="595"/>
      <c r="Q153" s="595"/>
      <c r="R153" s="595"/>
      <c r="S153" s="595"/>
      <c r="T153" s="595"/>
      <c r="U153" s="595"/>
      <c r="V153" s="595"/>
      <c r="W153" s="595"/>
      <c r="X153" s="595"/>
      <c r="Y153" s="595"/>
    </row>
    <row r="154" spans="1:25" s="592" customFormat="1" ht="35.25" hidden="1" customHeight="1">
      <c r="A154" s="701">
        <v>2</v>
      </c>
      <c r="B154" s="1109" t="s">
        <v>129</v>
      </c>
      <c r="C154" s="1110"/>
      <c r="D154" s="1110"/>
      <c r="E154" s="1110"/>
      <c r="F154" s="714"/>
      <c r="G154" s="1100"/>
      <c r="H154" s="1101"/>
      <c r="I154" s="706"/>
      <c r="J154" s="595"/>
      <c r="K154" s="595"/>
      <c r="L154" s="595"/>
      <c r="M154" s="595"/>
      <c r="N154" s="595"/>
      <c r="O154" s="595"/>
      <c r="P154" s="595"/>
      <c r="Q154" s="595"/>
      <c r="R154" s="595"/>
      <c r="S154" s="595"/>
      <c r="T154" s="595"/>
      <c r="U154" s="595"/>
      <c r="V154" s="595"/>
      <c r="W154" s="595"/>
      <c r="X154" s="595"/>
      <c r="Y154" s="595"/>
    </row>
    <row r="155" spans="1:25" s="592" customFormat="1" ht="34.5" hidden="1" customHeight="1">
      <c r="A155" s="1102">
        <v>3</v>
      </c>
      <c r="B155" s="1122" t="s">
        <v>155</v>
      </c>
      <c r="C155" s="1123"/>
      <c r="D155" s="1123"/>
      <c r="E155" s="1123"/>
      <c r="F155" s="714"/>
      <c r="G155" s="1100"/>
      <c r="H155" s="1101"/>
      <c r="I155" s="706"/>
      <c r="J155" s="595"/>
      <c r="K155" s="595"/>
      <c r="L155" s="595"/>
      <c r="M155" s="595"/>
      <c r="N155" s="595"/>
      <c r="O155" s="595"/>
      <c r="P155" s="595"/>
      <c r="Q155" s="595"/>
      <c r="R155" s="595"/>
      <c r="S155" s="595"/>
      <c r="T155" s="595"/>
      <c r="U155" s="595"/>
      <c r="V155" s="595"/>
      <c r="W155" s="595"/>
      <c r="X155" s="595"/>
      <c r="Y155" s="595"/>
    </row>
    <row r="156" spans="1:25" s="592" customFormat="1" ht="27.75" hidden="1" customHeight="1">
      <c r="A156" s="1103"/>
      <c r="B156" s="1125"/>
      <c r="C156" s="1126"/>
      <c r="D156" s="1126"/>
      <c r="E156" s="1126"/>
      <c r="F156" s="714"/>
      <c r="G156" s="1100"/>
      <c r="H156" s="1101"/>
      <c r="I156" s="706"/>
      <c r="J156" s="595"/>
      <c r="K156" s="595"/>
      <c r="L156" s="595"/>
      <c r="M156" s="595"/>
      <c r="N156" s="595"/>
      <c r="O156" s="595"/>
      <c r="P156" s="595"/>
      <c r="Q156" s="595"/>
      <c r="R156" s="595"/>
      <c r="S156" s="595"/>
      <c r="T156" s="595"/>
      <c r="U156" s="595"/>
      <c r="V156" s="595"/>
      <c r="W156" s="595"/>
      <c r="X156" s="595"/>
      <c r="Y156" s="595"/>
    </row>
    <row r="157" spans="1:25" s="592" customFormat="1" ht="31.5" hidden="1" customHeight="1">
      <c r="A157" s="1103"/>
      <c r="B157" s="597"/>
      <c r="E157" s="606" t="s">
        <v>131</v>
      </c>
      <c r="F157" s="714"/>
      <c r="G157" s="1100"/>
      <c r="H157" s="1101"/>
      <c r="I157" s="706"/>
      <c r="J157" s="595"/>
      <c r="K157" s="595"/>
      <c r="L157" s="595"/>
      <c r="M157" s="595"/>
      <c r="N157" s="595"/>
      <c r="O157" s="595"/>
      <c r="P157" s="595"/>
      <c r="Q157" s="595"/>
      <c r="R157" s="595"/>
      <c r="S157" s="595"/>
      <c r="T157" s="595"/>
      <c r="U157" s="595"/>
      <c r="V157" s="595"/>
      <c r="W157" s="595"/>
      <c r="X157" s="595"/>
      <c r="Y157" s="595"/>
    </row>
    <row r="158" spans="1:25" s="592" customFormat="1" ht="31.5" hidden="1" customHeight="1">
      <c r="A158" s="1103"/>
      <c r="B158" s="597"/>
      <c r="E158" s="606" t="s">
        <v>132</v>
      </c>
      <c r="F158" s="714"/>
      <c r="G158" s="1100"/>
      <c r="H158" s="1101"/>
      <c r="I158" s="706"/>
      <c r="J158" s="595"/>
      <c r="K158" s="595"/>
      <c r="L158" s="595"/>
      <c r="M158" s="595"/>
      <c r="N158" s="595"/>
      <c r="O158" s="595"/>
      <c r="P158" s="595"/>
      <c r="Q158" s="595"/>
      <c r="R158" s="595"/>
      <c r="S158" s="595"/>
      <c r="T158" s="595"/>
      <c r="U158" s="595"/>
      <c r="V158" s="595"/>
      <c r="W158" s="595"/>
      <c r="X158" s="595"/>
      <c r="Y158" s="595"/>
    </row>
    <row r="159" spans="1:25" s="592" customFormat="1" ht="30" hidden="1" customHeight="1">
      <c r="A159" s="1121"/>
      <c r="B159" s="598"/>
      <c r="C159" s="599"/>
      <c r="D159" s="599"/>
      <c r="E159" s="607" t="s">
        <v>133</v>
      </c>
      <c r="F159" s="714"/>
      <c r="G159" s="1100"/>
      <c r="H159" s="1101"/>
      <c r="I159" s="706"/>
      <c r="J159" s="595"/>
      <c r="K159" s="595"/>
      <c r="L159" s="595"/>
      <c r="M159" s="595"/>
      <c r="N159" s="595"/>
      <c r="O159" s="595"/>
      <c r="P159" s="595"/>
      <c r="Q159" s="595"/>
      <c r="R159" s="595"/>
      <c r="S159" s="595"/>
      <c r="T159" s="595"/>
      <c r="U159" s="595"/>
      <c r="V159" s="595"/>
      <c r="W159" s="595"/>
      <c r="X159" s="595"/>
      <c r="Y159" s="595"/>
    </row>
    <row r="160" spans="1:25" s="592" customFormat="1" ht="15.75" hidden="1" customHeight="1">
      <c r="A160" s="593"/>
      <c r="B160" s="600"/>
      <c r="C160" s="601"/>
      <c r="D160" s="601"/>
      <c r="E160" s="601"/>
      <c r="F160" s="601"/>
      <c r="G160" s="601"/>
      <c r="H160" s="601"/>
      <c r="I160" s="601"/>
      <c r="J160" s="591"/>
    </row>
    <row r="161" spans="1:25" s="592" customFormat="1" ht="43.9" hidden="1" customHeight="1">
      <c r="A161" s="717" t="s">
        <v>291</v>
      </c>
      <c r="B161" s="1141" t="s">
        <v>292</v>
      </c>
      <c r="C161" s="1142"/>
      <c r="D161" s="1142"/>
      <c r="E161" s="1142"/>
      <c r="F161" s="718"/>
      <c r="G161" s="718"/>
      <c r="H161" s="718"/>
      <c r="I161" s="718"/>
      <c r="J161" s="591"/>
    </row>
    <row r="162" spans="1:25" s="592" customFormat="1" ht="59.25" hidden="1" customHeight="1">
      <c r="A162" s="701" t="s">
        <v>69</v>
      </c>
      <c r="B162" s="1099" t="s">
        <v>293</v>
      </c>
      <c r="C162" s="1099"/>
      <c r="D162" s="1099"/>
      <c r="E162" s="1099"/>
      <c r="F162" s="706"/>
      <c r="G162" s="1100"/>
      <c r="H162" s="1101"/>
      <c r="I162" s="706"/>
      <c r="J162" s="595"/>
      <c r="K162" s="595"/>
      <c r="L162" s="595"/>
      <c r="M162" s="595"/>
      <c r="N162" s="595"/>
      <c r="O162" s="595"/>
      <c r="P162" s="595"/>
      <c r="Q162" s="595"/>
      <c r="R162" s="595"/>
      <c r="S162" s="595"/>
      <c r="T162" s="595"/>
      <c r="U162" s="595"/>
      <c r="V162" s="595"/>
      <c r="W162" s="595"/>
      <c r="X162" s="595"/>
      <c r="Y162" s="595"/>
    </row>
    <row r="163" spans="1:25" s="592" customFormat="1" ht="42" hidden="1" customHeight="1">
      <c r="A163" s="701" t="s">
        <v>70</v>
      </c>
      <c r="B163" s="1099" t="s">
        <v>1065</v>
      </c>
      <c r="C163" s="1164"/>
      <c r="D163" s="1164"/>
      <c r="E163" s="1164"/>
      <c r="F163" s="706"/>
      <c r="G163" s="1100"/>
      <c r="H163" s="1101"/>
      <c r="I163" s="706"/>
      <c r="J163" s="595"/>
      <c r="K163" s="595"/>
      <c r="L163" s="595"/>
      <c r="M163" s="595"/>
      <c r="N163" s="595"/>
      <c r="O163" s="595"/>
      <c r="P163" s="595"/>
      <c r="Q163" s="595"/>
      <c r="R163" s="595"/>
      <c r="S163" s="595"/>
      <c r="T163" s="595"/>
      <c r="U163" s="595"/>
      <c r="V163" s="595"/>
      <c r="W163" s="595"/>
      <c r="X163" s="595"/>
      <c r="Y163" s="595"/>
    </row>
    <row r="164" spans="1:25" s="592" customFormat="1" ht="48" hidden="1" customHeight="1">
      <c r="A164" s="701" t="s">
        <v>71</v>
      </c>
      <c r="B164" s="1099" t="s">
        <v>1064</v>
      </c>
      <c r="C164" s="1099"/>
      <c r="D164" s="1099"/>
      <c r="E164" s="1099"/>
      <c r="F164" s="706"/>
      <c r="G164" s="1100"/>
      <c r="H164" s="1101"/>
      <c r="I164" s="706"/>
      <c r="J164" s="595"/>
      <c r="K164" s="595"/>
      <c r="L164" s="595"/>
      <c r="M164" s="595"/>
      <c r="N164" s="595"/>
      <c r="O164" s="595"/>
      <c r="P164" s="595"/>
      <c r="Q164" s="595"/>
      <c r="R164" s="595"/>
      <c r="S164" s="595"/>
      <c r="T164" s="595"/>
      <c r="U164" s="595"/>
      <c r="V164" s="595"/>
      <c r="W164" s="595"/>
      <c r="X164" s="595"/>
      <c r="Y164" s="595"/>
    </row>
    <row r="165" spans="1:25" s="592" customFormat="1" ht="34.5" hidden="1" customHeight="1">
      <c r="A165" s="701"/>
      <c r="B165" s="1099"/>
      <c r="C165" s="1099"/>
      <c r="D165" s="1099"/>
      <c r="E165" s="1099"/>
      <c r="F165" s="1165"/>
      <c r="G165" s="1118"/>
      <c r="H165" s="1117"/>
      <c r="I165" s="1118"/>
      <c r="J165" s="595"/>
      <c r="K165" s="595"/>
      <c r="L165" s="595"/>
      <c r="M165" s="595"/>
      <c r="N165" s="595"/>
      <c r="O165" s="595"/>
      <c r="P165" s="595"/>
      <c r="Q165" s="595"/>
      <c r="R165" s="595"/>
      <c r="S165" s="595"/>
      <c r="T165" s="595"/>
      <c r="U165" s="595"/>
      <c r="V165" s="595"/>
      <c r="W165" s="595"/>
      <c r="X165" s="595"/>
      <c r="Y165" s="595"/>
    </row>
    <row r="166" spans="1:25" s="592" customFormat="1" ht="38.25" hidden="1" customHeight="1">
      <c r="A166" s="701" t="s">
        <v>161</v>
      </c>
      <c r="B166" s="1099" t="s">
        <v>137</v>
      </c>
      <c r="C166" s="1099"/>
      <c r="D166" s="1099"/>
      <c r="E166" s="1099"/>
      <c r="F166" s="706"/>
      <c r="G166" s="1100"/>
      <c r="H166" s="1101"/>
      <c r="I166" s="706"/>
      <c r="J166" s="595"/>
      <c r="K166" s="595"/>
      <c r="L166" s="595"/>
      <c r="M166" s="595"/>
      <c r="N166" s="595"/>
      <c r="O166" s="595"/>
      <c r="P166" s="595"/>
      <c r="Q166" s="595"/>
      <c r="R166" s="595"/>
      <c r="S166" s="595"/>
      <c r="T166" s="595"/>
      <c r="U166" s="595"/>
      <c r="V166" s="595"/>
      <c r="W166" s="595"/>
      <c r="X166" s="595"/>
      <c r="Y166" s="595"/>
    </row>
    <row r="167" spans="1:25" s="592" customFormat="1" ht="32.25" hidden="1" customHeight="1">
      <c r="A167" s="701" t="s">
        <v>162</v>
      </c>
      <c r="B167" s="1099" t="s">
        <v>294</v>
      </c>
      <c r="C167" s="1099"/>
      <c r="D167" s="1099"/>
      <c r="E167" s="1099"/>
      <c r="F167" s="706"/>
      <c r="G167" s="1100"/>
      <c r="H167" s="1101"/>
      <c r="I167" s="706"/>
      <c r="J167" s="595"/>
      <c r="K167" s="595"/>
      <c r="L167" s="595"/>
      <c r="M167" s="595"/>
      <c r="N167" s="595"/>
      <c r="O167" s="595"/>
      <c r="P167" s="595"/>
      <c r="Q167" s="595"/>
      <c r="R167" s="595"/>
      <c r="S167" s="595"/>
      <c r="T167" s="595"/>
      <c r="U167" s="595"/>
      <c r="V167" s="595"/>
      <c r="W167" s="595"/>
      <c r="X167" s="595"/>
      <c r="Y167" s="595"/>
    </row>
    <row r="168" spans="1:25" s="592" customFormat="1" ht="67.5" hidden="1" customHeight="1">
      <c r="A168" s="1160" t="s">
        <v>164</v>
      </c>
      <c r="B168" s="1104" t="s">
        <v>139</v>
      </c>
      <c r="C168" s="1105"/>
      <c r="D168" s="1105"/>
      <c r="E168" s="1105"/>
      <c r="F168" s="710"/>
      <c r="G168" s="709"/>
      <c r="H168" s="710"/>
      <c r="I168" s="708"/>
      <c r="J168" s="595"/>
      <c r="K168" s="595"/>
      <c r="L168" s="595"/>
      <c r="M168" s="595"/>
      <c r="N168" s="595"/>
      <c r="O168" s="595"/>
      <c r="P168" s="595"/>
      <c r="Q168" s="595"/>
      <c r="R168" s="595"/>
      <c r="S168" s="595"/>
      <c r="T168" s="595"/>
      <c r="U168" s="595"/>
      <c r="V168" s="595"/>
      <c r="W168" s="595"/>
      <c r="X168" s="595"/>
      <c r="Y168" s="595"/>
    </row>
    <row r="169" spans="1:25" s="592" customFormat="1" ht="4.5" hidden="1" customHeight="1">
      <c r="A169" s="1161"/>
      <c r="B169" s="1163" t="s">
        <v>140</v>
      </c>
      <c r="C169" s="1163"/>
      <c r="D169" s="1163"/>
      <c r="E169" s="1163"/>
      <c r="F169" s="719"/>
      <c r="G169" s="720"/>
      <c r="H169" s="719"/>
      <c r="I169" s="721"/>
      <c r="J169" s="595"/>
      <c r="K169" s="595"/>
      <c r="L169" s="595"/>
      <c r="M169" s="595"/>
      <c r="N169" s="595"/>
      <c r="O169" s="595"/>
      <c r="P169" s="595"/>
      <c r="Q169" s="595"/>
      <c r="R169" s="595"/>
      <c r="S169" s="595"/>
      <c r="T169" s="595"/>
      <c r="U169" s="595"/>
      <c r="V169" s="595"/>
      <c r="W169" s="595"/>
      <c r="X169" s="595"/>
      <c r="Y169" s="595"/>
    </row>
    <row r="170" spans="1:25" s="592" customFormat="1" ht="18.75" hidden="1" customHeight="1">
      <c r="A170" s="1162"/>
      <c r="B170" s="1099"/>
      <c r="C170" s="1099"/>
      <c r="D170" s="1099"/>
      <c r="E170" s="1099"/>
      <c r="F170" s="722" t="s">
        <v>167</v>
      </c>
      <c r="G170" s="723" t="s">
        <v>167</v>
      </c>
      <c r="H170" s="724"/>
      <c r="I170" s="725" t="s">
        <v>167</v>
      </c>
      <c r="J170" s="595"/>
      <c r="K170" s="595"/>
      <c r="L170" s="595"/>
      <c r="M170" s="595"/>
      <c r="N170" s="595"/>
      <c r="O170" s="595"/>
      <c r="P170" s="595"/>
      <c r="Q170" s="595"/>
      <c r="R170" s="595"/>
      <c r="S170" s="595"/>
      <c r="T170" s="595"/>
      <c r="U170" s="595"/>
      <c r="V170" s="595"/>
      <c r="W170" s="595"/>
      <c r="X170" s="595"/>
      <c r="Y170" s="595"/>
    </row>
    <row r="171" spans="1:25" s="729" customFormat="1" ht="21.75" hidden="1" customHeight="1">
      <c r="A171" s="726"/>
      <c r="B171" s="727" t="s">
        <v>144</v>
      </c>
      <c r="C171" s="728"/>
      <c r="D171" s="728"/>
      <c r="E171" s="728"/>
      <c r="F171" s="728"/>
      <c r="G171" s="728"/>
      <c r="H171" s="728"/>
      <c r="I171" s="728"/>
      <c r="J171" s="599"/>
    </row>
    <row r="172" spans="1:25" s="592" customFormat="1" ht="36.75" hidden="1" customHeight="1">
      <c r="A172" s="730" t="s">
        <v>295</v>
      </c>
      <c r="B172" s="1155" t="s">
        <v>169</v>
      </c>
      <c r="C172" s="1156"/>
      <c r="D172" s="1156"/>
      <c r="E172" s="1156"/>
      <c r="F172" s="731"/>
      <c r="G172" s="732"/>
      <c r="H172" s="732"/>
      <c r="I172" s="733"/>
      <c r="J172" s="595"/>
      <c r="K172" s="595"/>
      <c r="L172" s="595"/>
      <c r="M172" s="595"/>
      <c r="N172" s="595"/>
      <c r="O172" s="595"/>
      <c r="P172" s="595"/>
      <c r="Q172" s="595"/>
      <c r="R172" s="595"/>
      <c r="S172" s="595"/>
      <c r="T172" s="595"/>
      <c r="U172" s="595"/>
      <c r="V172" s="595"/>
      <c r="W172" s="595"/>
      <c r="X172" s="595"/>
      <c r="Y172" s="595"/>
    </row>
    <row r="173" spans="1:25" s="592" customFormat="1" ht="57.75" hidden="1" customHeight="1">
      <c r="A173" s="701" t="s">
        <v>170</v>
      </c>
      <c r="B173" s="1110" t="s">
        <v>296</v>
      </c>
      <c r="C173" s="1110"/>
      <c r="D173" s="1110"/>
      <c r="E173" s="1111"/>
      <c r="F173" s="707"/>
      <c r="G173" s="1100"/>
      <c r="H173" s="1101"/>
      <c r="I173" s="734"/>
      <c r="J173" s="595"/>
      <c r="K173" s="595"/>
      <c r="L173" s="595"/>
      <c r="M173" s="595"/>
      <c r="N173" s="595"/>
      <c r="O173" s="595"/>
      <c r="P173" s="595"/>
      <c r="Q173" s="595"/>
      <c r="R173" s="595"/>
      <c r="S173" s="595"/>
      <c r="T173" s="595"/>
      <c r="U173" s="595"/>
      <c r="V173" s="595"/>
      <c r="W173" s="595"/>
      <c r="X173" s="595"/>
      <c r="Y173" s="595"/>
    </row>
    <row r="174" spans="1:25" s="592" customFormat="1" ht="48" hidden="1" customHeight="1">
      <c r="A174" s="701" t="s">
        <v>172</v>
      </c>
      <c r="B174" s="1110" t="s">
        <v>297</v>
      </c>
      <c r="C174" s="1110"/>
      <c r="D174" s="1110"/>
      <c r="E174" s="1111"/>
      <c r="F174" s="710"/>
      <c r="G174" s="1100"/>
      <c r="H174" s="1101"/>
      <c r="I174" s="734"/>
      <c r="J174" s="595"/>
      <c r="K174" s="595"/>
      <c r="L174" s="595"/>
      <c r="M174" s="595"/>
      <c r="N174" s="595"/>
      <c r="O174" s="595"/>
      <c r="P174" s="595"/>
      <c r="Q174" s="595"/>
      <c r="R174" s="595"/>
      <c r="S174" s="595"/>
      <c r="T174" s="595"/>
      <c r="U174" s="595"/>
      <c r="V174" s="595"/>
      <c r="W174" s="595"/>
      <c r="X174" s="595"/>
      <c r="Y174" s="595"/>
    </row>
    <row r="175" spans="1:25" s="592" customFormat="1" ht="40.5" hidden="1" customHeight="1">
      <c r="A175" s="701" t="s">
        <v>174</v>
      </c>
      <c r="B175" s="1110" t="s">
        <v>298</v>
      </c>
      <c r="C175" s="1110"/>
      <c r="D175" s="1110"/>
      <c r="E175" s="1111"/>
      <c r="F175" s="706"/>
      <c r="G175" s="1100"/>
      <c r="H175" s="1101"/>
      <c r="I175" s="706"/>
      <c r="J175" s="595"/>
      <c r="K175" s="595"/>
      <c r="L175" s="595"/>
      <c r="M175" s="595"/>
      <c r="N175" s="595"/>
      <c r="O175" s="595"/>
      <c r="P175" s="595"/>
      <c r="Q175" s="595"/>
      <c r="R175" s="595"/>
      <c r="S175" s="595"/>
      <c r="T175" s="595"/>
      <c r="U175" s="595"/>
      <c r="V175" s="595"/>
      <c r="W175" s="595"/>
      <c r="X175" s="595"/>
      <c r="Y175" s="595"/>
    </row>
    <row r="176" spans="1:25" s="592" customFormat="1" ht="24" hidden="1" customHeight="1">
      <c r="A176" s="701" t="s">
        <v>176</v>
      </c>
      <c r="B176" s="1110" t="s">
        <v>137</v>
      </c>
      <c r="C176" s="1110"/>
      <c r="D176" s="1110"/>
      <c r="E176" s="1111"/>
      <c r="F176" s="706"/>
      <c r="G176" s="1100"/>
      <c r="H176" s="1101"/>
      <c r="I176" s="706"/>
      <c r="J176" s="595"/>
      <c r="K176" s="595"/>
      <c r="L176" s="595"/>
      <c r="M176" s="595"/>
      <c r="N176" s="595"/>
      <c r="O176" s="595"/>
      <c r="P176" s="595"/>
      <c r="Q176" s="595"/>
      <c r="R176" s="595"/>
      <c r="S176" s="595"/>
      <c r="T176" s="595"/>
      <c r="U176" s="595"/>
      <c r="V176" s="595"/>
      <c r="W176" s="595"/>
      <c r="X176" s="595"/>
      <c r="Y176" s="595"/>
    </row>
    <row r="177" spans="1:25" s="592" customFormat="1" ht="27" hidden="1" customHeight="1">
      <c r="A177" s="701" t="s">
        <v>177</v>
      </c>
      <c r="B177" s="1110" t="s">
        <v>299</v>
      </c>
      <c r="C177" s="1110"/>
      <c r="D177" s="1110"/>
      <c r="E177" s="1111"/>
      <c r="F177" s="706"/>
      <c r="G177" s="1100"/>
      <c r="H177" s="1101"/>
      <c r="I177" s="706"/>
      <c r="J177" s="595"/>
      <c r="K177" s="595"/>
      <c r="L177" s="595"/>
      <c r="M177" s="595"/>
      <c r="N177" s="595"/>
      <c r="O177" s="595"/>
      <c r="P177" s="595"/>
      <c r="Q177" s="595"/>
      <c r="R177" s="595"/>
      <c r="S177" s="595"/>
      <c r="T177" s="595"/>
      <c r="U177" s="595"/>
      <c r="V177" s="595"/>
      <c r="W177" s="595"/>
      <c r="X177" s="595"/>
      <c r="Y177" s="595"/>
    </row>
    <row r="178" spans="1:25" s="592" customFormat="1" ht="53.25" hidden="1" customHeight="1">
      <c r="A178" s="1102" t="s">
        <v>181</v>
      </c>
      <c r="B178" s="1104" t="s">
        <v>139</v>
      </c>
      <c r="C178" s="1105"/>
      <c r="D178" s="1105"/>
      <c r="E178" s="1105"/>
      <c r="F178" s="708"/>
      <c r="G178" s="709"/>
      <c r="H178" s="710"/>
      <c r="I178" s="708"/>
      <c r="J178" s="595"/>
      <c r="K178" s="595"/>
      <c r="L178" s="595"/>
      <c r="M178" s="595"/>
      <c r="N178" s="595"/>
      <c r="O178" s="595"/>
      <c r="P178" s="595"/>
      <c r="Q178" s="595"/>
      <c r="R178" s="595"/>
      <c r="S178" s="595"/>
      <c r="T178" s="595"/>
      <c r="U178" s="595"/>
      <c r="V178" s="595"/>
      <c r="W178" s="595"/>
      <c r="X178" s="595"/>
      <c r="Y178" s="595"/>
    </row>
    <row r="179" spans="1:25" s="592" customFormat="1" ht="27" hidden="1" customHeight="1">
      <c r="A179" s="1121"/>
      <c r="B179" s="1106" t="s">
        <v>140</v>
      </c>
      <c r="C179" s="1107"/>
      <c r="D179" s="1107"/>
      <c r="E179" s="1108"/>
      <c r="F179" s="735"/>
      <c r="G179" s="735"/>
      <c r="H179" s="736"/>
      <c r="I179" s="737"/>
      <c r="J179" s="595"/>
      <c r="K179" s="595"/>
      <c r="L179" s="595"/>
      <c r="M179" s="595"/>
      <c r="N179" s="595"/>
      <c r="O179" s="595"/>
      <c r="P179" s="595"/>
      <c r="Q179" s="595"/>
      <c r="R179" s="595"/>
      <c r="S179" s="595"/>
      <c r="T179" s="595"/>
      <c r="U179" s="595"/>
      <c r="V179" s="595"/>
      <c r="W179" s="595"/>
      <c r="X179" s="595"/>
      <c r="Y179" s="595"/>
    </row>
    <row r="180" spans="1:25" s="592" customFormat="1" ht="14.25" hidden="1" customHeight="1">
      <c r="A180" s="593"/>
      <c r="B180" s="738"/>
      <c r="C180" s="739"/>
      <c r="D180" s="739"/>
      <c r="E180" s="740"/>
      <c r="F180" s="601"/>
      <c r="G180" s="601"/>
      <c r="H180" s="601"/>
      <c r="I180" s="601"/>
      <c r="J180" s="595"/>
      <c r="K180" s="595"/>
      <c r="L180" s="595"/>
      <c r="M180" s="595"/>
      <c r="N180" s="595"/>
      <c r="O180" s="595"/>
      <c r="P180" s="595"/>
      <c r="Q180" s="595"/>
      <c r="R180" s="595"/>
      <c r="S180" s="595"/>
      <c r="T180" s="595"/>
      <c r="U180" s="595"/>
      <c r="V180" s="595"/>
      <c r="W180" s="595"/>
      <c r="X180" s="595"/>
      <c r="Y180" s="595"/>
    </row>
    <row r="181" spans="1:25" s="592" customFormat="1" ht="45" hidden="1" customHeight="1">
      <c r="A181" s="701">
        <v>4</v>
      </c>
      <c r="B181" s="1099" t="s">
        <v>300</v>
      </c>
      <c r="C181" s="1099"/>
      <c r="D181" s="1099"/>
      <c r="E181" s="1099"/>
      <c r="F181" s="1099"/>
      <c r="G181" s="1099"/>
      <c r="H181" s="1099"/>
      <c r="I181" s="700"/>
      <c r="J181" s="595"/>
      <c r="K181" s="595"/>
      <c r="L181" s="595"/>
      <c r="M181" s="595"/>
      <c r="N181" s="595"/>
      <c r="O181" s="595"/>
      <c r="P181" s="595"/>
      <c r="Q181" s="595"/>
      <c r="R181" s="595"/>
      <c r="S181" s="595" t="s">
        <v>22</v>
      </c>
      <c r="T181" s="595"/>
      <c r="U181" s="595"/>
      <c r="V181" s="595"/>
      <c r="W181" s="595"/>
      <c r="X181" s="595"/>
      <c r="Y181" s="595"/>
    </row>
    <row r="182" spans="1:25" s="592" customFormat="1" ht="12.75" hidden="1" customHeight="1">
      <c r="A182" s="730"/>
      <c r="B182" s="1155"/>
      <c r="C182" s="1156"/>
      <c r="D182" s="1156"/>
      <c r="E182" s="1156"/>
      <c r="F182" s="731"/>
      <c r="G182" s="732"/>
      <c r="H182" s="732"/>
      <c r="I182" s="733"/>
      <c r="J182" s="595"/>
      <c r="K182" s="595"/>
      <c r="L182" s="595"/>
      <c r="M182" s="595"/>
      <c r="N182" s="595"/>
      <c r="O182" s="595"/>
      <c r="P182" s="595"/>
      <c r="Q182" s="595"/>
      <c r="R182" s="595"/>
      <c r="S182" s="595" t="s">
        <v>26</v>
      </c>
      <c r="T182" s="595"/>
      <c r="U182" s="595"/>
      <c r="V182" s="595"/>
      <c r="W182" s="595"/>
      <c r="X182" s="595"/>
      <c r="Y182" s="595"/>
    </row>
    <row r="183" spans="1:25" s="592" customFormat="1" ht="52.5" hidden="1" customHeight="1">
      <c r="A183" s="701">
        <v>5</v>
      </c>
      <c r="B183" s="1099" t="s">
        <v>301</v>
      </c>
      <c r="C183" s="1099"/>
      <c r="D183" s="1099"/>
      <c r="E183" s="1099"/>
      <c r="F183" s="1099"/>
      <c r="G183" s="1099"/>
      <c r="H183" s="1099"/>
      <c r="I183" s="700"/>
      <c r="J183" s="595"/>
      <c r="K183" s="595"/>
      <c r="L183" s="595"/>
      <c r="M183" s="595"/>
      <c r="N183" s="595"/>
      <c r="O183" s="595"/>
      <c r="P183" s="595"/>
      <c r="Q183" s="595"/>
      <c r="R183" s="595"/>
      <c r="S183" s="595"/>
      <c r="T183" s="595"/>
      <c r="U183" s="595"/>
      <c r="V183" s="595"/>
      <c r="W183" s="595"/>
      <c r="X183" s="595"/>
      <c r="Y183" s="595"/>
    </row>
    <row r="184" spans="1:25" s="592" customFormat="1" ht="12" hidden="1" customHeight="1">
      <c r="A184" s="730"/>
      <c r="B184" s="1155"/>
      <c r="C184" s="1156"/>
      <c r="D184" s="1156"/>
      <c r="E184" s="1156"/>
      <c r="F184" s="731"/>
      <c r="G184" s="732"/>
      <c r="H184" s="732"/>
      <c r="I184" s="733"/>
      <c r="J184" s="595"/>
      <c r="K184" s="595"/>
      <c r="L184" s="595"/>
      <c r="M184" s="595"/>
      <c r="N184" s="595"/>
      <c r="O184" s="595"/>
      <c r="P184" s="595"/>
      <c r="Q184" s="595"/>
      <c r="R184" s="595"/>
      <c r="S184" s="595"/>
      <c r="T184" s="595"/>
      <c r="U184" s="595"/>
      <c r="V184" s="595"/>
      <c r="W184" s="595"/>
      <c r="X184" s="595"/>
      <c r="Y184" s="595"/>
    </row>
    <row r="185" spans="1:25" s="592" customFormat="1" ht="72" hidden="1" customHeight="1">
      <c r="A185" s="701">
        <v>6</v>
      </c>
      <c r="B185" s="1099" t="s">
        <v>302</v>
      </c>
      <c r="C185" s="1099"/>
      <c r="D185" s="1099"/>
      <c r="E185" s="1099"/>
      <c r="F185" s="1099"/>
      <c r="G185" s="1099"/>
      <c r="H185" s="1099"/>
      <c r="I185" s="700"/>
      <c r="J185" s="595"/>
      <c r="K185" s="595"/>
      <c r="L185" s="595"/>
      <c r="M185" s="595"/>
      <c r="N185" s="595"/>
      <c r="O185" s="595"/>
      <c r="P185" s="595"/>
      <c r="Q185" s="595"/>
      <c r="R185" s="595"/>
      <c r="S185" s="595"/>
      <c r="T185" s="595"/>
      <c r="U185" s="595"/>
      <c r="V185" s="595"/>
      <c r="W185" s="595"/>
      <c r="X185" s="595"/>
      <c r="Y185" s="595"/>
    </row>
    <row r="186" spans="1:25" s="592" customFormat="1" ht="16.5" hidden="1">
      <c r="A186" s="730"/>
      <c r="B186" s="1155"/>
      <c r="C186" s="1156"/>
      <c r="D186" s="1156"/>
      <c r="E186" s="1156"/>
      <c r="F186" s="731"/>
      <c r="G186" s="732"/>
      <c r="H186" s="732"/>
      <c r="I186" s="733"/>
      <c r="J186" s="595"/>
      <c r="K186" s="595"/>
      <c r="L186" s="595"/>
      <c r="M186" s="595"/>
      <c r="N186" s="595"/>
      <c r="O186" s="595"/>
      <c r="P186" s="595"/>
      <c r="Q186" s="595"/>
      <c r="R186" s="595"/>
      <c r="S186" s="595"/>
      <c r="T186" s="595"/>
      <c r="U186" s="595"/>
      <c r="V186" s="595"/>
      <c r="W186" s="595"/>
      <c r="X186" s="595"/>
      <c r="Y186" s="595"/>
    </row>
    <row r="187" spans="1:25" s="592" customFormat="1" ht="42" hidden="1" customHeight="1">
      <c r="A187" s="701">
        <v>7</v>
      </c>
      <c r="B187" s="1107" t="s">
        <v>143</v>
      </c>
      <c r="C187" s="1107"/>
      <c r="D187" s="1107"/>
      <c r="E187" s="1107"/>
      <c r="F187" s="714"/>
      <c r="G187" s="1112"/>
      <c r="H187" s="1113"/>
      <c r="I187" s="714"/>
      <c r="J187" s="595"/>
      <c r="K187" s="595"/>
      <c r="L187" s="595"/>
      <c r="M187" s="595"/>
      <c r="N187" s="595"/>
      <c r="O187" s="595"/>
      <c r="P187" s="595"/>
      <c r="Q187" s="595"/>
      <c r="R187" s="595"/>
      <c r="S187" s="595"/>
      <c r="T187" s="595"/>
      <c r="U187" s="595"/>
      <c r="V187" s="595"/>
      <c r="W187" s="595"/>
      <c r="X187" s="595"/>
      <c r="Y187" s="595"/>
    </row>
    <row r="188" spans="1:25" s="592" customFormat="1" ht="21.75" hidden="1" customHeight="1">
      <c r="A188" s="593"/>
      <c r="B188" s="591"/>
      <c r="C188" s="591"/>
      <c r="D188" s="591"/>
      <c r="E188" s="591"/>
      <c r="F188" s="591"/>
      <c r="G188" s="591"/>
      <c r="H188" s="591"/>
      <c r="I188" s="591"/>
      <c r="J188" s="591"/>
    </row>
    <row r="189" spans="1:25" ht="27" hidden="1" customHeight="1">
      <c r="A189" s="1157" t="s">
        <v>303</v>
      </c>
      <c r="B189" s="1158"/>
      <c r="C189" s="1158"/>
      <c r="D189" s="1158"/>
      <c r="E189" s="1158"/>
      <c r="F189" s="1158"/>
      <c r="G189" s="1158"/>
      <c r="H189" s="1158"/>
      <c r="I189" s="1159"/>
      <c r="J189" s="391"/>
      <c r="K189" s="391"/>
      <c r="L189" s="391"/>
      <c r="M189" s="433"/>
      <c r="N189" s="391"/>
      <c r="O189" s="391"/>
      <c r="P189" s="391"/>
      <c r="Q189" s="391"/>
      <c r="R189" s="391"/>
      <c r="S189" s="391"/>
      <c r="T189" s="391"/>
      <c r="U189" s="391"/>
      <c r="V189" s="391"/>
      <c r="W189" s="391"/>
      <c r="X189" s="391"/>
    </row>
    <row r="190" spans="1:25" ht="52.5" hidden="1" customHeight="1">
      <c r="A190" s="1141" t="s">
        <v>1055</v>
      </c>
      <c r="B190" s="1142"/>
      <c r="C190" s="1142"/>
      <c r="D190" s="1142"/>
      <c r="E190" s="1142"/>
      <c r="F190" s="1142"/>
      <c r="G190" s="1142"/>
      <c r="H190" s="1142"/>
      <c r="I190" s="1142"/>
      <c r="J190" s="391"/>
      <c r="K190" s="391"/>
      <c r="L190" s="391"/>
      <c r="M190" s="433"/>
      <c r="N190" s="391"/>
      <c r="O190" s="391"/>
      <c r="P190" s="391"/>
      <c r="Q190" s="391"/>
      <c r="R190" s="391"/>
      <c r="S190" s="391"/>
      <c r="T190" s="391"/>
      <c r="U190" s="391"/>
      <c r="V190" s="391"/>
      <c r="W190" s="391"/>
      <c r="X190" s="391"/>
    </row>
    <row r="191" spans="1:25" ht="34.5" hidden="1" customHeight="1">
      <c r="A191" s="701" t="s">
        <v>147</v>
      </c>
      <c r="B191" s="1147" t="s">
        <v>287</v>
      </c>
      <c r="C191" s="1147"/>
      <c r="D191" s="1147"/>
      <c r="E191" s="1147"/>
      <c r="F191" s="1148"/>
      <c r="G191" s="1148"/>
      <c r="H191" s="1148"/>
      <c r="I191" s="1101"/>
      <c r="J191" s="391"/>
      <c r="K191" s="391"/>
      <c r="L191" s="391"/>
      <c r="M191" s="433"/>
      <c r="N191" s="391"/>
      <c r="O191" s="391"/>
      <c r="P191" s="391"/>
      <c r="Q191" s="391"/>
      <c r="R191" s="391"/>
      <c r="S191" s="391"/>
      <c r="T191" s="391"/>
      <c r="U191" s="391"/>
      <c r="V191" s="391"/>
      <c r="W191" s="391"/>
      <c r="X191" s="391"/>
    </row>
    <row r="192" spans="1:25" ht="97.5" hidden="1" customHeight="1">
      <c r="A192" s="701" t="s">
        <v>149</v>
      </c>
      <c r="B192" s="1149" t="s">
        <v>1056</v>
      </c>
      <c r="C192" s="1150"/>
      <c r="D192" s="1150"/>
      <c r="E192" s="1151"/>
      <c r="F192" s="1100"/>
      <c r="G192" s="1148"/>
      <c r="H192" s="1148"/>
      <c r="I192" s="1101"/>
      <c r="J192" s="391"/>
      <c r="K192" s="391"/>
      <c r="L192" s="391"/>
      <c r="M192" s="433"/>
      <c r="N192" s="391"/>
      <c r="O192" s="391"/>
      <c r="P192" s="391"/>
      <c r="Q192" s="391"/>
      <c r="R192" s="391"/>
      <c r="S192" s="391"/>
      <c r="T192" s="391"/>
      <c r="U192" s="391"/>
      <c r="V192" s="391"/>
      <c r="W192" s="391"/>
      <c r="X192" s="391"/>
    </row>
    <row r="193" spans="1:24" ht="63.75" hidden="1" customHeight="1">
      <c r="A193" s="701" t="s">
        <v>151</v>
      </c>
      <c r="B193" s="1152" t="s">
        <v>304</v>
      </c>
      <c r="C193" s="1152"/>
      <c r="D193" s="1152"/>
      <c r="E193" s="1153"/>
      <c r="F193" s="1148"/>
      <c r="G193" s="1148"/>
      <c r="H193" s="1148"/>
      <c r="I193" s="1101"/>
      <c r="J193" s="391"/>
      <c r="K193" s="391"/>
      <c r="L193" s="391"/>
      <c r="M193" s="433"/>
      <c r="N193" s="391"/>
      <c r="O193" s="391"/>
      <c r="P193" s="391"/>
      <c r="Q193" s="391"/>
      <c r="R193" s="391"/>
      <c r="S193" s="391"/>
      <c r="T193" s="391"/>
      <c r="U193" s="391"/>
      <c r="V193" s="391"/>
      <c r="W193" s="391"/>
      <c r="X193" s="391"/>
    </row>
    <row r="194" spans="1:24" ht="24.75" hidden="1" customHeight="1">
      <c r="A194" s="701" t="s">
        <v>305</v>
      </c>
      <c r="B194" s="1141" t="s">
        <v>306</v>
      </c>
      <c r="C194" s="1142"/>
      <c r="D194" s="1142"/>
      <c r="E194" s="1142"/>
      <c r="F194" s="1142"/>
      <c r="G194" s="1142"/>
      <c r="H194" s="1142"/>
      <c r="I194" s="1154"/>
      <c r="J194" s="310"/>
      <c r="K194" s="310"/>
      <c r="L194" s="310"/>
      <c r="M194" s="310"/>
      <c r="N194" s="310"/>
      <c r="O194" s="310"/>
      <c r="P194" s="310"/>
      <c r="Q194" s="310"/>
      <c r="R194" s="310"/>
      <c r="S194" s="310"/>
      <c r="T194" s="310"/>
      <c r="U194" s="310"/>
      <c r="V194" s="310"/>
      <c r="W194" s="310"/>
      <c r="X194" s="310"/>
    </row>
    <row r="195" spans="1:24" ht="36" hidden="1" customHeight="1">
      <c r="A195" s="701">
        <v>1</v>
      </c>
      <c r="B195" s="1110" t="s">
        <v>154</v>
      </c>
      <c r="C195" s="1110"/>
      <c r="D195" s="1110"/>
      <c r="E195" s="1119"/>
      <c r="F195" s="714"/>
      <c r="G195" s="1100"/>
      <c r="H195" s="1101"/>
      <c r="I195" s="706"/>
      <c r="J195" s="310"/>
      <c r="K195" s="310"/>
      <c r="L195" s="310"/>
      <c r="M195" s="310"/>
      <c r="N195" s="310"/>
      <c r="O195" s="310"/>
      <c r="P195" s="310"/>
      <c r="Q195" s="310"/>
      <c r="R195" s="310"/>
      <c r="S195" s="310"/>
      <c r="T195" s="310"/>
      <c r="U195" s="310"/>
      <c r="V195" s="310"/>
      <c r="W195" s="310"/>
      <c r="X195" s="310"/>
    </row>
    <row r="196" spans="1:24" ht="42" hidden="1" customHeight="1">
      <c r="A196" s="701">
        <v>2</v>
      </c>
      <c r="B196" s="1110" t="s">
        <v>129</v>
      </c>
      <c r="C196" s="1110"/>
      <c r="D196" s="1110"/>
      <c r="E196" s="1119"/>
      <c r="F196" s="714"/>
      <c r="G196" s="1100"/>
      <c r="H196" s="1101"/>
      <c r="I196" s="706"/>
      <c r="J196" s="310"/>
      <c r="K196" s="310"/>
      <c r="L196" s="310"/>
      <c r="M196" s="310"/>
      <c r="N196" s="310"/>
      <c r="O196" s="310"/>
      <c r="P196" s="310"/>
      <c r="Q196" s="310"/>
      <c r="R196" s="310"/>
      <c r="S196" s="310"/>
      <c r="T196" s="310"/>
      <c r="U196" s="310"/>
      <c r="V196" s="310"/>
      <c r="W196" s="310"/>
      <c r="X196" s="310"/>
    </row>
    <row r="197" spans="1:24" ht="33" hidden="1" customHeight="1">
      <c r="A197" s="741">
        <v>3</v>
      </c>
      <c r="B197" s="1123" t="s">
        <v>307</v>
      </c>
      <c r="C197" s="1123"/>
      <c r="D197" s="1123"/>
      <c r="E197" s="1124"/>
      <c r="F197" s="714"/>
      <c r="G197" s="1100"/>
      <c r="H197" s="1101"/>
      <c r="I197" s="706"/>
      <c r="J197" s="310"/>
      <c r="K197" s="310"/>
      <c r="L197" s="310"/>
      <c r="M197" s="310"/>
      <c r="N197" s="310"/>
      <c r="O197" s="310"/>
      <c r="P197" s="310"/>
      <c r="Q197" s="310"/>
      <c r="R197" s="310"/>
      <c r="S197" s="310"/>
      <c r="T197" s="310"/>
      <c r="U197" s="310"/>
      <c r="V197" s="310"/>
      <c r="W197" s="310"/>
      <c r="X197" s="310"/>
    </row>
    <row r="198" spans="1:24" ht="31.5" hidden="1" customHeight="1">
      <c r="A198" s="742"/>
      <c r="B198" s="1126"/>
      <c r="C198" s="1126"/>
      <c r="D198" s="1126"/>
      <c r="E198" s="1127"/>
      <c r="F198" s="714"/>
      <c r="G198" s="1100"/>
      <c r="H198" s="1101"/>
      <c r="I198" s="706"/>
      <c r="J198" s="310"/>
      <c r="K198" s="310"/>
      <c r="L198" s="310"/>
      <c r="M198" s="310"/>
      <c r="N198" s="310"/>
      <c r="O198" s="310"/>
      <c r="P198" s="310"/>
      <c r="Q198" s="310"/>
      <c r="R198" s="310"/>
      <c r="S198" s="310"/>
      <c r="T198" s="310"/>
      <c r="U198" s="310"/>
      <c r="V198" s="310"/>
      <c r="W198" s="310"/>
      <c r="X198" s="310"/>
    </row>
    <row r="199" spans="1:24" ht="28.5" hidden="1" customHeight="1">
      <c r="A199" s="742"/>
      <c r="B199" s="1126"/>
      <c r="C199" s="1126"/>
      <c r="D199" s="1126"/>
      <c r="E199" s="1127"/>
      <c r="F199" s="714"/>
      <c r="G199" s="1100"/>
      <c r="H199" s="1101"/>
      <c r="I199" s="706"/>
      <c r="J199" s="310"/>
      <c r="K199" s="310"/>
      <c r="L199" s="310"/>
      <c r="M199" s="310"/>
      <c r="N199" s="310"/>
      <c r="O199" s="310"/>
      <c r="P199" s="310"/>
      <c r="Q199" s="310"/>
      <c r="R199" s="310"/>
      <c r="S199" s="310"/>
      <c r="T199" s="310"/>
      <c r="U199" s="310"/>
      <c r="V199" s="310"/>
      <c r="W199" s="310"/>
      <c r="X199" s="310"/>
    </row>
    <row r="200" spans="1:24" ht="32.25" hidden="1" customHeight="1">
      <c r="A200" s="742"/>
      <c r="B200" s="1126"/>
      <c r="C200" s="1126"/>
      <c r="D200" s="1126"/>
      <c r="E200" s="1127"/>
      <c r="F200" s="714"/>
      <c r="G200" s="1100"/>
      <c r="H200" s="1101"/>
      <c r="I200" s="706"/>
      <c r="J200" s="310"/>
      <c r="K200" s="310"/>
      <c r="L200" s="310"/>
      <c r="M200" s="310"/>
      <c r="N200" s="310"/>
      <c r="O200" s="310"/>
      <c r="P200" s="310"/>
      <c r="Q200" s="310"/>
      <c r="R200" s="310"/>
      <c r="S200" s="310"/>
      <c r="T200" s="310"/>
      <c r="U200" s="310"/>
      <c r="V200" s="310"/>
      <c r="W200" s="310"/>
      <c r="X200" s="310"/>
    </row>
    <row r="201" spans="1:24" ht="35.25" hidden="1" customHeight="1">
      <c r="A201" s="742"/>
      <c r="B201" s="1143" t="s">
        <v>131</v>
      </c>
      <c r="C201" s="1143"/>
      <c r="D201" s="1143"/>
      <c r="E201" s="1144"/>
      <c r="F201" s="714"/>
      <c r="G201" s="1100"/>
      <c r="H201" s="1101"/>
      <c r="I201" s="706"/>
      <c r="J201" s="310"/>
      <c r="K201" s="310"/>
      <c r="L201" s="310"/>
      <c r="M201" s="310"/>
      <c r="N201" s="310"/>
      <c r="O201" s="310"/>
      <c r="P201" s="310"/>
      <c r="Q201" s="310"/>
      <c r="R201" s="310"/>
      <c r="S201" s="310"/>
      <c r="T201" s="310"/>
      <c r="U201" s="310"/>
      <c r="V201" s="310"/>
      <c r="W201" s="310"/>
      <c r="X201" s="310"/>
    </row>
    <row r="202" spans="1:24" ht="35.25" hidden="1" customHeight="1">
      <c r="A202" s="742"/>
      <c r="B202" s="1143" t="s">
        <v>132</v>
      </c>
      <c r="C202" s="1143"/>
      <c r="D202" s="1143"/>
      <c r="E202" s="1144"/>
      <c r="F202" s="714"/>
      <c r="G202" s="1100"/>
      <c r="H202" s="1101"/>
      <c r="I202" s="706"/>
      <c r="J202" s="310"/>
      <c r="K202" s="310"/>
      <c r="L202" s="310"/>
      <c r="M202" s="310"/>
      <c r="N202" s="310"/>
      <c r="O202" s="310"/>
      <c r="P202" s="310"/>
      <c r="Q202" s="310"/>
      <c r="R202" s="310"/>
      <c r="S202" s="310"/>
      <c r="T202" s="310"/>
      <c r="U202" s="310"/>
      <c r="V202" s="310"/>
      <c r="W202" s="310"/>
      <c r="X202" s="310"/>
    </row>
    <row r="203" spans="1:24" ht="41.25" hidden="1" customHeight="1">
      <c r="A203" s="743"/>
      <c r="B203" s="1145" t="s">
        <v>133</v>
      </c>
      <c r="C203" s="1145"/>
      <c r="D203" s="1145"/>
      <c r="E203" s="1146"/>
      <c r="F203" s="714"/>
      <c r="G203" s="1100"/>
      <c r="H203" s="1101"/>
      <c r="I203" s="706"/>
      <c r="J203" s="310"/>
      <c r="K203" s="310"/>
      <c r="L203" s="310"/>
      <c r="M203" s="310"/>
      <c r="N203" s="310"/>
      <c r="O203" s="310"/>
      <c r="P203" s="310"/>
      <c r="Q203" s="310"/>
      <c r="R203" s="310"/>
      <c r="S203" s="310"/>
      <c r="T203" s="310"/>
      <c r="U203" s="310"/>
      <c r="V203" s="310"/>
      <c r="W203" s="310"/>
      <c r="X203" s="310"/>
    </row>
    <row r="204" spans="1:24" ht="34.5" hidden="1" customHeight="1">
      <c r="A204" s="730" t="s">
        <v>308</v>
      </c>
      <c r="B204" s="1141" t="s">
        <v>169</v>
      </c>
      <c r="C204" s="1142"/>
      <c r="D204" s="1142"/>
      <c r="E204" s="1142"/>
      <c r="F204" s="731"/>
      <c r="G204" s="731"/>
      <c r="H204" s="731"/>
      <c r="I204" s="731"/>
      <c r="J204" s="310"/>
      <c r="K204" s="310"/>
      <c r="L204" s="310"/>
      <c r="M204" s="310"/>
      <c r="N204" s="310"/>
      <c r="O204" s="310"/>
      <c r="P204" s="310"/>
      <c r="Q204" s="310"/>
      <c r="R204" s="310"/>
      <c r="S204" s="310"/>
      <c r="T204" s="310"/>
      <c r="U204" s="310"/>
      <c r="V204" s="310"/>
      <c r="W204" s="310"/>
      <c r="X204" s="310"/>
    </row>
    <row r="205" spans="1:24" ht="44.25" hidden="1" customHeight="1">
      <c r="A205" s="701" t="s">
        <v>170</v>
      </c>
      <c r="B205" s="1110" t="s">
        <v>1057</v>
      </c>
      <c r="C205" s="1110"/>
      <c r="D205" s="1110"/>
      <c r="E205" s="1111"/>
      <c r="F205" s="706"/>
      <c r="G205" s="1100"/>
      <c r="H205" s="1101"/>
      <c r="I205" s="706"/>
      <c r="J205" s="310"/>
      <c r="K205" s="310"/>
      <c r="L205" s="310"/>
      <c r="M205" s="310"/>
      <c r="N205" s="310"/>
      <c r="O205" s="310"/>
      <c r="P205" s="310"/>
      <c r="Q205" s="310"/>
      <c r="R205" s="310"/>
      <c r="S205" s="310"/>
      <c r="T205" s="310"/>
      <c r="U205" s="310"/>
      <c r="V205" s="310"/>
      <c r="W205" s="310"/>
      <c r="X205" s="310"/>
    </row>
    <row r="206" spans="1:24" ht="41.25" hidden="1" customHeight="1">
      <c r="A206" s="701" t="s">
        <v>172</v>
      </c>
      <c r="B206" s="1110" t="s">
        <v>1058</v>
      </c>
      <c r="C206" s="1110"/>
      <c r="D206" s="1110"/>
      <c r="E206" s="1111"/>
      <c r="F206" s="706"/>
      <c r="G206" s="1100"/>
      <c r="H206" s="1101"/>
      <c r="I206" s="706"/>
      <c r="J206" s="310"/>
      <c r="K206" s="310"/>
      <c r="L206" s="310"/>
      <c r="M206" s="310"/>
      <c r="N206" s="310"/>
      <c r="O206" s="310"/>
      <c r="P206" s="310"/>
      <c r="Q206" s="310"/>
      <c r="R206" s="310"/>
      <c r="S206" s="310"/>
      <c r="T206" s="310"/>
      <c r="U206" s="310"/>
      <c r="V206" s="310"/>
      <c r="W206" s="310"/>
      <c r="X206" s="310"/>
    </row>
    <row r="207" spans="1:24" ht="37.5" hidden="1" customHeight="1">
      <c r="A207" s="701" t="s">
        <v>174</v>
      </c>
      <c r="B207" s="1110" t="s">
        <v>173</v>
      </c>
      <c r="C207" s="1110"/>
      <c r="D207" s="1110"/>
      <c r="E207" s="1111"/>
      <c r="F207" s="706"/>
      <c r="G207" s="1100"/>
      <c r="H207" s="1101"/>
      <c r="I207" s="706"/>
      <c r="J207" s="310"/>
      <c r="K207" s="310"/>
      <c r="L207" s="310"/>
      <c r="M207" s="310"/>
      <c r="N207" s="310"/>
      <c r="O207" s="310"/>
      <c r="P207" s="310"/>
      <c r="Q207" s="310"/>
      <c r="R207" s="310"/>
      <c r="S207" s="310"/>
      <c r="T207" s="310"/>
      <c r="U207" s="310"/>
      <c r="V207" s="310"/>
      <c r="W207" s="310"/>
      <c r="X207" s="310"/>
    </row>
    <row r="208" spans="1:24" ht="32.25" hidden="1" customHeight="1">
      <c r="A208" s="701" t="s">
        <v>176</v>
      </c>
      <c r="B208" s="1110" t="s">
        <v>137</v>
      </c>
      <c r="C208" s="1110"/>
      <c r="D208" s="1110"/>
      <c r="E208" s="1111"/>
      <c r="F208" s="706"/>
      <c r="G208" s="1100"/>
      <c r="H208" s="1101"/>
      <c r="I208" s="706"/>
      <c r="J208" s="310"/>
      <c r="K208" s="310"/>
      <c r="L208" s="310"/>
      <c r="M208" s="310"/>
      <c r="N208" s="310"/>
      <c r="O208" s="310"/>
      <c r="P208" s="310"/>
      <c r="Q208" s="310"/>
      <c r="R208" s="310"/>
      <c r="S208" s="310"/>
      <c r="T208" s="310"/>
      <c r="U208" s="310"/>
      <c r="V208" s="310"/>
      <c r="W208" s="310"/>
      <c r="X208" s="310"/>
    </row>
    <row r="209" spans="1:24" ht="37.5" hidden="1" customHeight="1">
      <c r="A209" s="701" t="s">
        <v>177</v>
      </c>
      <c r="B209" s="1110" t="s">
        <v>1059</v>
      </c>
      <c r="C209" s="1110"/>
      <c r="D209" s="1110"/>
      <c r="E209" s="1111"/>
      <c r="F209" s="706"/>
      <c r="G209" s="1100"/>
      <c r="H209" s="1101"/>
      <c r="I209" s="706"/>
      <c r="J209" s="310"/>
      <c r="K209" s="310"/>
      <c r="L209" s="310"/>
      <c r="M209" s="310"/>
      <c r="N209" s="310"/>
      <c r="O209" s="310"/>
      <c r="P209" s="310"/>
      <c r="Q209" s="310"/>
      <c r="R209" s="310"/>
      <c r="S209" s="310"/>
      <c r="T209" s="310"/>
      <c r="U209" s="310"/>
      <c r="V209" s="310"/>
      <c r="W209" s="310"/>
      <c r="X209" s="310"/>
    </row>
    <row r="210" spans="1:24" ht="49.5" hidden="1" customHeight="1">
      <c r="A210" s="1102" t="s">
        <v>179</v>
      </c>
      <c r="B210" s="1104" t="s">
        <v>285</v>
      </c>
      <c r="C210" s="1105"/>
      <c r="D210" s="1105"/>
      <c r="E210" s="1134"/>
      <c r="F210" s="744"/>
      <c r="G210" s="709"/>
      <c r="H210" s="710"/>
      <c r="I210" s="708"/>
      <c r="J210" s="310"/>
      <c r="K210" s="310"/>
      <c r="L210" s="310"/>
      <c r="M210" s="310"/>
      <c r="N210" s="310"/>
      <c r="O210" s="310"/>
      <c r="P210" s="310"/>
      <c r="Q210" s="310"/>
      <c r="R210" s="310"/>
      <c r="S210" s="310"/>
      <c r="T210" s="310"/>
      <c r="U210" s="310"/>
      <c r="V210" s="310"/>
      <c r="W210" s="310"/>
      <c r="X210" s="310"/>
    </row>
    <row r="211" spans="1:24" ht="36" hidden="1" customHeight="1">
      <c r="A211" s="1121"/>
      <c r="B211" s="1106" t="s">
        <v>140</v>
      </c>
      <c r="C211" s="1107"/>
      <c r="D211" s="1107"/>
      <c r="E211" s="1108"/>
      <c r="F211" s="745" t="s">
        <v>1054</v>
      </c>
      <c r="G211" s="746" t="s">
        <v>1054</v>
      </c>
      <c r="H211" s="719"/>
      <c r="I211" s="745" t="s">
        <v>1054</v>
      </c>
      <c r="J211" s="310"/>
      <c r="K211" s="310"/>
      <c r="L211" s="310"/>
      <c r="M211" s="310"/>
      <c r="N211" s="310"/>
      <c r="O211" s="310"/>
      <c r="P211" s="310"/>
      <c r="Q211" s="310"/>
      <c r="R211" s="310"/>
      <c r="S211" s="310"/>
      <c r="T211" s="310"/>
      <c r="U211" s="310"/>
      <c r="V211" s="310"/>
      <c r="W211" s="310"/>
      <c r="X211" s="310"/>
    </row>
    <row r="212" spans="1:24" ht="19.5" hidden="1" customHeight="1">
      <c r="A212" s="701"/>
      <c r="B212" s="1139" t="s">
        <v>144</v>
      </c>
      <c r="C212" s="1139"/>
      <c r="D212" s="1139"/>
      <c r="E212" s="1139"/>
      <c r="F212" s="1139"/>
      <c r="G212" s="1139"/>
      <c r="H212" s="1139"/>
      <c r="I212" s="1140"/>
      <c r="J212" s="310"/>
      <c r="K212" s="310"/>
      <c r="L212" s="310"/>
      <c r="M212" s="310"/>
      <c r="N212" s="310"/>
      <c r="O212" s="310"/>
      <c r="P212" s="310"/>
      <c r="Q212" s="310"/>
      <c r="R212" s="310"/>
      <c r="S212" s="310"/>
      <c r="T212" s="310"/>
      <c r="U212" s="310"/>
      <c r="V212" s="310"/>
      <c r="W212" s="310"/>
      <c r="X212" s="310"/>
    </row>
    <row r="213" spans="1:24" ht="39" hidden="1" customHeight="1">
      <c r="A213" s="717" t="s">
        <v>309</v>
      </c>
      <c r="B213" s="1141" t="s">
        <v>193</v>
      </c>
      <c r="C213" s="1142"/>
      <c r="D213" s="1142"/>
      <c r="E213" s="1142"/>
      <c r="F213" s="731"/>
      <c r="G213" s="747"/>
      <c r="H213" s="747"/>
      <c r="I213" s="748"/>
      <c r="J213" s="310"/>
      <c r="K213" s="310"/>
      <c r="L213" s="310"/>
      <c r="M213" s="310"/>
      <c r="N213" s="310"/>
      <c r="O213" s="310"/>
      <c r="P213" s="310"/>
      <c r="Q213" s="310"/>
      <c r="R213" s="310"/>
      <c r="S213" s="310"/>
      <c r="T213" s="310"/>
      <c r="U213" s="310"/>
      <c r="V213" s="310"/>
      <c r="W213" s="310"/>
      <c r="X213" s="310"/>
    </row>
    <row r="214" spans="1:24" ht="40.5" hidden="1" customHeight="1">
      <c r="A214" s="701" t="s">
        <v>170</v>
      </c>
      <c r="B214" s="1110" t="s">
        <v>1060</v>
      </c>
      <c r="C214" s="1110"/>
      <c r="D214" s="1110"/>
      <c r="E214" s="1111"/>
      <c r="F214" s="707"/>
      <c r="G214" s="1100"/>
      <c r="H214" s="1101"/>
      <c r="I214" s="707"/>
      <c r="J214" s="310"/>
      <c r="K214" s="310"/>
      <c r="L214" s="310"/>
      <c r="M214" s="310"/>
      <c r="N214" s="310"/>
      <c r="O214" s="310"/>
      <c r="P214" s="310"/>
      <c r="Q214" s="310"/>
      <c r="R214" s="310"/>
      <c r="S214" s="310"/>
      <c r="T214" s="310"/>
      <c r="U214" s="310"/>
      <c r="V214" s="310"/>
      <c r="W214" s="310"/>
      <c r="X214" s="310"/>
    </row>
    <row r="215" spans="1:24" ht="30" hidden="1" customHeight="1">
      <c r="A215" s="701" t="s">
        <v>172</v>
      </c>
      <c r="B215" s="1110" t="s">
        <v>159</v>
      </c>
      <c r="C215" s="1110"/>
      <c r="D215" s="1110"/>
      <c r="E215" s="1111"/>
      <c r="F215" s="710"/>
      <c r="G215" s="605"/>
      <c r="H215" s="699"/>
      <c r="I215" s="734"/>
      <c r="J215" s="310"/>
      <c r="K215" s="310"/>
      <c r="L215" s="310"/>
      <c r="M215" s="310"/>
      <c r="N215" s="310"/>
      <c r="O215" s="310"/>
      <c r="P215" s="310"/>
      <c r="Q215" s="310"/>
      <c r="R215" s="310"/>
      <c r="S215" s="310"/>
      <c r="T215" s="310"/>
      <c r="U215" s="310"/>
      <c r="V215" s="310"/>
      <c r="W215" s="310"/>
      <c r="X215" s="310"/>
    </row>
    <row r="216" spans="1:24" ht="35.25" hidden="1" customHeight="1">
      <c r="A216" s="701" t="s">
        <v>174</v>
      </c>
      <c r="B216" s="1110" t="s">
        <v>1061</v>
      </c>
      <c r="C216" s="1110"/>
      <c r="D216" s="1110"/>
      <c r="E216" s="1111"/>
      <c r="F216" s="706"/>
      <c r="G216" s="1100"/>
      <c r="H216" s="1101"/>
      <c r="I216" s="706"/>
      <c r="J216" s="310"/>
      <c r="K216" s="310"/>
      <c r="L216" s="310"/>
      <c r="M216" s="310"/>
      <c r="N216" s="310"/>
      <c r="O216" s="310"/>
      <c r="P216" s="310"/>
      <c r="Q216" s="310"/>
      <c r="R216" s="310"/>
      <c r="S216" s="310"/>
      <c r="T216" s="310"/>
      <c r="U216" s="310"/>
      <c r="V216" s="310"/>
      <c r="W216" s="310"/>
      <c r="X216" s="310"/>
    </row>
    <row r="217" spans="1:24" ht="31.5" hidden="1" customHeight="1">
      <c r="A217" s="701" t="s">
        <v>176</v>
      </c>
      <c r="B217" s="1110" t="s">
        <v>137</v>
      </c>
      <c r="C217" s="1110"/>
      <c r="D217" s="1110"/>
      <c r="E217" s="1111"/>
      <c r="F217" s="706"/>
      <c r="G217" s="1100"/>
      <c r="H217" s="1101"/>
      <c r="I217" s="706"/>
      <c r="J217" s="310"/>
      <c r="K217" s="310"/>
      <c r="L217" s="310"/>
      <c r="M217" s="310"/>
      <c r="N217" s="310"/>
      <c r="O217" s="310"/>
      <c r="P217" s="310"/>
      <c r="Q217" s="310"/>
      <c r="R217" s="310"/>
      <c r="S217" s="310"/>
      <c r="T217" s="310"/>
      <c r="U217" s="310"/>
      <c r="V217" s="310"/>
      <c r="W217" s="310"/>
      <c r="X217" s="310"/>
    </row>
    <row r="218" spans="1:24" ht="33" hidden="1" customHeight="1">
      <c r="A218" s="701" t="s">
        <v>177</v>
      </c>
      <c r="B218" s="1110" t="s">
        <v>1062</v>
      </c>
      <c r="C218" s="1110"/>
      <c r="D218" s="1110"/>
      <c r="E218" s="1111"/>
      <c r="F218" s="706"/>
      <c r="G218" s="1100"/>
      <c r="H218" s="1101"/>
      <c r="I218" s="706"/>
      <c r="J218" s="310"/>
      <c r="K218" s="310"/>
      <c r="L218" s="310"/>
      <c r="M218" s="310"/>
      <c r="N218" s="310"/>
      <c r="O218" s="310"/>
      <c r="P218" s="310"/>
      <c r="Q218" s="310"/>
      <c r="R218" s="310"/>
      <c r="S218" s="310"/>
      <c r="T218" s="310"/>
      <c r="U218" s="310"/>
      <c r="V218" s="310"/>
      <c r="W218" s="310"/>
      <c r="X218" s="310"/>
    </row>
    <row r="219" spans="1:24" ht="48" hidden="1" customHeight="1">
      <c r="A219" s="1102" t="s">
        <v>197</v>
      </c>
      <c r="B219" s="1104" t="s">
        <v>139</v>
      </c>
      <c r="C219" s="1105"/>
      <c r="D219" s="1105"/>
      <c r="E219" s="1134"/>
      <c r="F219" s="708"/>
      <c r="G219" s="709"/>
      <c r="H219" s="710"/>
      <c r="I219" s="708"/>
    </row>
    <row r="220" spans="1:24" ht="48" hidden="1" customHeight="1">
      <c r="A220" s="1121"/>
      <c r="B220" s="1106" t="s">
        <v>140</v>
      </c>
      <c r="C220" s="1107"/>
      <c r="D220" s="1107"/>
      <c r="E220" s="1108"/>
      <c r="F220" s="735" t="s">
        <v>1063</v>
      </c>
      <c r="G220" s="735" t="s">
        <v>1063</v>
      </c>
      <c r="H220" s="736"/>
      <c r="I220" s="735" t="s">
        <v>1063</v>
      </c>
    </row>
    <row r="221" spans="1:24" ht="16.5" hidden="1" customHeight="1">
      <c r="A221" s="632"/>
      <c r="B221" s="697"/>
      <c r="C221" s="697"/>
      <c r="D221" s="697"/>
      <c r="E221" s="697"/>
      <c r="F221" s="697"/>
      <c r="G221" s="697"/>
      <c r="H221" s="697"/>
      <c r="I221" s="697"/>
    </row>
    <row r="222" spans="1:24" ht="53.25" hidden="1" customHeight="1">
      <c r="A222" s="701">
        <v>5</v>
      </c>
      <c r="B222" s="1099" t="s">
        <v>310</v>
      </c>
      <c r="C222" s="1099"/>
      <c r="D222" s="1099"/>
      <c r="E222" s="1099"/>
      <c r="F222" s="1099"/>
      <c r="G222" s="1099"/>
      <c r="H222" s="1099"/>
      <c r="I222" s="749"/>
    </row>
    <row r="223" spans="1:24" ht="9" hidden="1" customHeight="1">
      <c r="A223" s="593"/>
      <c r="B223" s="1135"/>
      <c r="C223" s="1135"/>
      <c r="D223" s="1135"/>
      <c r="E223" s="1135"/>
      <c r="F223" s="1135"/>
      <c r="G223" s="1135"/>
      <c r="H223" s="1135"/>
      <c r="I223" s="1135"/>
    </row>
    <row r="224" spans="1:24" ht="61.5" hidden="1" customHeight="1">
      <c r="A224" s="701">
        <v>6</v>
      </c>
      <c r="B224" s="1099" t="s">
        <v>311</v>
      </c>
      <c r="C224" s="1099"/>
      <c r="D224" s="1099"/>
      <c r="E224" s="1099"/>
      <c r="F224" s="1099"/>
      <c r="G224" s="1099"/>
      <c r="H224" s="1099"/>
      <c r="I224" s="749"/>
    </row>
    <row r="225" spans="1:24" ht="15.75" hidden="1" customHeight="1">
      <c r="A225" s="1136"/>
      <c r="B225" s="1137"/>
      <c r="C225" s="1137"/>
      <c r="D225" s="1137"/>
      <c r="E225" s="1137"/>
      <c r="F225" s="1137"/>
      <c r="G225" s="1137"/>
      <c r="H225" s="1137"/>
      <c r="I225" s="1138"/>
    </row>
    <row r="226" spans="1:24" ht="72" hidden="1" customHeight="1">
      <c r="A226" s="701">
        <v>7</v>
      </c>
      <c r="B226" s="1099" t="s">
        <v>312</v>
      </c>
      <c r="C226" s="1099"/>
      <c r="D226" s="1099"/>
      <c r="E226" s="1099"/>
      <c r="F226" s="1099"/>
      <c r="G226" s="1099"/>
      <c r="H226" s="1099"/>
      <c r="I226" s="749"/>
    </row>
    <row r="227" spans="1:24" ht="45.75" hidden="1" customHeight="1">
      <c r="A227" s="750">
        <v>8</v>
      </c>
      <c r="B227" s="1107" t="s">
        <v>143</v>
      </c>
      <c r="C227" s="1107"/>
      <c r="D227" s="1107"/>
      <c r="E227" s="1108"/>
      <c r="F227" s="714"/>
      <c r="G227" s="1112"/>
      <c r="H227" s="1113"/>
      <c r="I227" s="714"/>
    </row>
    <row r="228" spans="1:24" s="592" customFormat="1" ht="12" hidden="1" customHeight="1">
      <c r="A228" s="591"/>
      <c r="B228" s="591"/>
      <c r="C228" s="591"/>
      <c r="D228" s="591"/>
      <c r="E228" s="591"/>
      <c r="F228" s="591"/>
      <c r="G228" s="591"/>
      <c r="H228" s="591"/>
      <c r="I228" s="591"/>
      <c r="J228" s="591"/>
    </row>
    <row r="229" spans="1:24" ht="21" hidden="1" customHeight="1">
      <c r="A229" s="327"/>
      <c r="B229" s="289"/>
      <c r="C229" s="289"/>
      <c r="D229" s="289"/>
      <c r="E229" s="432"/>
      <c r="F229" s="432"/>
      <c r="G229" s="432"/>
      <c r="H229" s="602"/>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2"/>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2"/>
      <c r="I231" s="391"/>
      <c r="J231" s="391"/>
      <c r="K231" s="391"/>
      <c r="L231" s="391"/>
      <c r="M231" s="433"/>
      <c r="N231" s="391"/>
      <c r="O231" s="391"/>
      <c r="P231" s="391"/>
      <c r="Q231" s="391"/>
      <c r="R231" s="391"/>
      <c r="S231" s="391"/>
      <c r="T231" s="391"/>
      <c r="U231" s="391"/>
      <c r="V231" s="391"/>
      <c r="W231" s="391"/>
      <c r="X231" s="391"/>
    </row>
    <row r="232" spans="1:24" ht="10.5" hidden="1" customHeight="1">
      <c r="A232" s="327"/>
      <c r="B232" s="289"/>
      <c r="C232" s="289"/>
      <c r="D232" s="289"/>
      <c r="E232" s="432"/>
      <c r="F232" s="432"/>
      <c r="G232" s="432"/>
      <c r="H232" s="602"/>
      <c r="I232" s="391"/>
      <c r="J232" s="391"/>
      <c r="K232" s="391"/>
      <c r="L232" s="391"/>
      <c r="M232" s="433"/>
      <c r="N232" s="391"/>
      <c r="O232" s="391"/>
      <c r="P232" s="391"/>
      <c r="Q232" s="391"/>
      <c r="R232" s="391"/>
      <c r="S232" s="391"/>
      <c r="T232" s="391"/>
      <c r="U232" s="391"/>
      <c r="V232" s="391"/>
      <c r="W232" s="391"/>
      <c r="X232" s="391"/>
    </row>
    <row r="233" spans="1:24" ht="10.5" hidden="1" customHeight="1">
      <c r="A233" s="327"/>
      <c r="B233" s="289"/>
      <c r="C233" s="289"/>
      <c r="D233" s="289"/>
      <c r="E233" s="432"/>
      <c r="F233" s="432"/>
      <c r="G233" s="432"/>
      <c r="H233" s="602"/>
      <c r="I233" s="391"/>
      <c r="J233" s="391"/>
      <c r="K233" s="391"/>
      <c r="L233" s="391"/>
      <c r="M233" s="433"/>
      <c r="N233" s="391"/>
      <c r="O233" s="391"/>
      <c r="P233" s="391"/>
      <c r="Q233" s="391"/>
      <c r="R233" s="391"/>
      <c r="S233" s="391"/>
      <c r="T233" s="391"/>
      <c r="U233" s="391"/>
      <c r="V233" s="391"/>
      <c r="W233" s="391"/>
      <c r="X233" s="391"/>
    </row>
    <row r="234" spans="1:24" ht="9.75" hidden="1" customHeight="1">
      <c r="A234" s="399"/>
      <c r="B234" s="327"/>
      <c r="C234" s="327"/>
      <c r="D234" s="610"/>
      <c r="E234" s="289"/>
      <c r="F234" s="289"/>
      <c r="G234" s="289"/>
      <c r="H234" s="611"/>
      <c r="I234" s="310"/>
      <c r="J234" s="310"/>
      <c r="K234" s="310"/>
      <c r="L234" s="310"/>
      <c r="M234" s="310"/>
      <c r="N234" s="310"/>
      <c r="O234" s="310"/>
      <c r="P234" s="310"/>
      <c r="Q234" s="310"/>
      <c r="R234" s="310"/>
      <c r="S234" s="310"/>
      <c r="T234" s="310"/>
      <c r="U234" s="310"/>
      <c r="V234" s="310"/>
      <c r="W234" s="310"/>
      <c r="X234" s="310"/>
    </row>
    <row r="235" spans="1:24" ht="15.75" hidden="1" customHeight="1">
      <c r="A235" s="399"/>
      <c r="B235" s="327"/>
      <c r="C235" s="327"/>
      <c r="D235" s="327"/>
      <c r="E235" s="327"/>
      <c r="F235" s="327"/>
      <c r="G235" s="327"/>
      <c r="H235" s="327"/>
      <c r="I235" s="327"/>
    </row>
    <row r="236" spans="1:24" ht="16.5" hidden="1" customHeight="1">
      <c r="A236" s="690" t="s">
        <v>313</v>
      </c>
      <c r="B236" s="1187" t="s">
        <v>314</v>
      </c>
      <c r="C236" s="1187"/>
      <c r="D236" s="1187"/>
      <c r="E236" s="1187"/>
      <c r="F236" s="1187"/>
      <c r="G236" s="1187"/>
      <c r="H236" s="1187"/>
      <c r="I236" s="691"/>
    </row>
    <row r="237" spans="1:24" ht="9" hidden="1" customHeight="1">
      <c r="A237" s="691"/>
      <c r="B237" s="692"/>
      <c r="C237" s="692"/>
      <c r="D237" s="692"/>
      <c r="E237" s="692"/>
      <c r="F237" s="692"/>
      <c r="G237" s="692"/>
      <c r="H237" s="691"/>
      <c r="I237" s="691"/>
    </row>
    <row r="238" spans="1:24" ht="20.100000000000001" hidden="1" customHeight="1">
      <c r="A238" s="693"/>
      <c r="B238" s="1189" t="s">
        <v>315</v>
      </c>
      <c r="C238" s="1189"/>
      <c r="D238" s="1189"/>
      <c r="E238" s="1189"/>
      <c r="F238" s="1189"/>
      <c r="G238" s="1189"/>
      <c r="H238" s="1189"/>
      <c r="I238" s="694"/>
    </row>
    <row r="239" spans="1:24" ht="9" hidden="1" customHeight="1">
      <c r="A239" s="691"/>
      <c r="B239" s="692"/>
      <c r="C239" s="692"/>
      <c r="D239" s="692"/>
      <c r="E239" s="692"/>
      <c r="F239" s="692"/>
      <c r="G239" s="692"/>
      <c r="H239" s="691"/>
      <c r="I239" s="691"/>
    </row>
    <row r="240" spans="1:24" ht="408.75" hidden="1" customHeight="1">
      <c r="A240" s="695"/>
      <c r="B240" s="1190" t="s">
        <v>1080</v>
      </c>
      <c r="C240" s="1190"/>
      <c r="D240" s="1190"/>
      <c r="E240" s="1190"/>
      <c r="F240" s="1190"/>
      <c r="G240" s="1190"/>
      <c r="H240" s="1190"/>
      <c r="I240" s="691"/>
    </row>
    <row r="241" spans="1:13" ht="18" hidden="1" customHeight="1">
      <c r="A241" s="327"/>
      <c r="B241" s="603"/>
      <c r="C241" s="603"/>
      <c r="D241" s="603"/>
      <c r="E241" s="603"/>
      <c r="F241" s="603"/>
      <c r="G241" s="603"/>
      <c r="H241" s="603"/>
      <c r="I241" s="327"/>
    </row>
    <row r="242" spans="1:13" ht="75" hidden="1" customHeight="1">
      <c r="A242" s="435"/>
      <c r="B242" s="1010" t="s">
        <v>316</v>
      </c>
      <c r="C242" s="1010"/>
      <c r="D242" s="1010"/>
      <c r="E242" s="1010"/>
      <c r="F242" s="1010"/>
      <c r="G242" s="1010"/>
      <c r="H242" s="1010"/>
      <c r="I242" s="327"/>
    </row>
    <row r="243" spans="1:13" ht="15.75" hidden="1" customHeight="1">
      <c r="A243" s="435"/>
      <c r="B243" s="325"/>
      <c r="C243" s="325"/>
      <c r="D243" s="325"/>
      <c r="E243" s="325"/>
      <c r="F243" s="325"/>
      <c r="G243" s="325"/>
      <c r="H243" s="325"/>
      <c r="I243" s="327"/>
      <c r="M243" s="324">
        <f>M22</f>
        <v>2</v>
      </c>
    </row>
    <row r="244" spans="1:13" ht="7.5" hidden="1" customHeight="1">
      <c r="A244" s="435"/>
      <c r="B244" s="325"/>
      <c r="C244" s="325"/>
      <c r="D244" s="325"/>
      <c r="E244" s="325"/>
      <c r="F244" s="325"/>
      <c r="G244" s="325"/>
      <c r="H244" s="325"/>
      <c r="I244" s="327"/>
      <c r="M244" s="324"/>
    </row>
    <row r="245" spans="1:13" ht="20.25" hidden="1" customHeight="1">
      <c r="A245" s="604">
        <v>4</v>
      </c>
      <c r="B245" s="1191" t="s">
        <v>213</v>
      </c>
      <c r="C245" s="1191"/>
      <c r="D245" s="1191"/>
      <c r="E245" s="1191"/>
      <c r="F245" s="1191"/>
      <c r="G245" s="1191"/>
      <c r="H245" s="1191"/>
      <c r="I245" s="327"/>
      <c r="M245" s="324" t="str">
        <f>M23</f>
        <v>2 or more</v>
      </c>
    </row>
    <row r="246" spans="1:13" ht="29.25" hidden="1" customHeight="1">
      <c r="A246" s="405"/>
      <c r="B246" s="915" t="str">
        <f>IF(M243=1, "Name of the Bidder", IF(M243=2, "Name of the Bidder", IF(M243=3, "Name of Lead Partner of Joint Venture", "")))</f>
        <v>Name of the Bidder</v>
      </c>
      <c r="C246" s="905"/>
      <c r="D246" s="905"/>
      <c r="E246" s="1192">
        <f>'Names of Bidder'!D10</f>
        <v>0</v>
      </c>
      <c r="F246" s="1193"/>
      <c r="G246" s="1193"/>
      <c r="H246" s="1194"/>
      <c r="I246" s="327"/>
    </row>
    <row r="247" spans="1:13" ht="25.5" hidden="1" customHeight="1">
      <c r="A247" s="405" t="s">
        <v>214</v>
      </c>
      <c r="B247" s="915" t="s">
        <v>215</v>
      </c>
      <c r="C247" s="905"/>
      <c r="D247" s="905"/>
      <c r="E247" s="905"/>
      <c r="F247" s="905"/>
      <c r="G247" s="905"/>
      <c r="H247" s="905"/>
      <c r="I247" s="327"/>
    </row>
    <row r="248" spans="1:13" ht="19.5" hidden="1" customHeight="1">
      <c r="A248" s="438"/>
      <c r="B248" s="439"/>
      <c r="C248" s="439"/>
      <c r="D248" s="403"/>
      <c r="E248" s="916"/>
      <c r="F248" s="918" t="s">
        <v>217</v>
      </c>
      <c r="G248" s="919"/>
      <c r="H248" s="920"/>
      <c r="I248" s="327"/>
    </row>
    <row r="249" spans="1:13" ht="47.25" hidden="1" customHeight="1">
      <c r="A249" s="438"/>
      <c r="B249" s="439"/>
      <c r="C249" s="439"/>
      <c r="D249" s="403" t="s">
        <v>216</v>
      </c>
      <c r="E249" s="917"/>
      <c r="F249" s="894"/>
      <c r="G249" s="895"/>
      <c r="H249" s="896"/>
      <c r="I249" s="327"/>
    </row>
    <row r="250" spans="1:13" ht="17.25" hidden="1" customHeight="1">
      <c r="A250" s="440" t="s">
        <v>218</v>
      </c>
      <c r="B250" s="1063" t="s">
        <v>219</v>
      </c>
      <c r="C250" s="1063"/>
      <c r="D250" s="441"/>
      <c r="E250" s="493"/>
      <c r="F250" s="922"/>
      <c r="G250" s="923"/>
      <c r="H250" s="924"/>
      <c r="I250" s="327"/>
    </row>
    <row r="251" spans="1:13" ht="57" hidden="1" customHeight="1">
      <c r="A251" s="440"/>
      <c r="B251" s="1079" t="s">
        <v>1002</v>
      </c>
      <c r="C251" s="1188"/>
      <c r="D251" s="926"/>
      <c r="E251" s="442"/>
      <c r="F251" s="891"/>
      <c r="G251" s="892"/>
      <c r="H251" s="893"/>
      <c r="I251" s="327"/>
    </row>
    <row r="252" spans="1:13" ht="15.75" hidden="1" customHeight="1">
      <c r="A252" s="658">
        <v>1</v>
      </c>
      <c r="B252" s="1195" t="s">
        <v>1081</v>
      </c>
      <c r="C252" s="1196"/>
      <c r="D252" s="657"/>
      <c r="E252" s="492"/>
      <c r="F252" s="891"/>
      <c r="G252" s="892"/>
      <c r="H252" s="893"/>
      <c r="I252" s="327"/>
    </row>
    <row r="253" spans="1:13" ht="15.75" hidden="1" customHeight="1">
      <c r="A253" s="440">
        <v>2</v>
      </c>
      <c r="B253" s="1195" t="s">
        <v>1003</v>
      </c>
      <c r="C253" s="1196"/>
      <c r="D253" s="448"/>
      <c r="E253" s="612"/>
      <c r="F253" s="891"/>
      <c r="G253" s="892"/>
      <c r="H253" s="893"/>
    </row>
    <row r="254" spans="1:13" ht="15.75" hidden="1" customHeight="1">
      <c r="A254" s="440">
        <v>3</v>
      </c>
      <c r="B254" s="662" t="s">
        <v>317</v>
      </c>
      <c r="C254" s="411"/>
      <c r="D254" s="448"/>
      <c r="E254" s="612"/>
      <c r="F254" s="891"/>
      <c r="G254" s="892"/>
      <c r="H254" s="893"/>
      <c r="I254" s="327"/>
    </row>
    <row r="255" spans="1:13" ht="15.75" hidden="1" customHeight="1">
      <c r="A255" s="440">
        <v>4</v>
      </c>
      <c r="B255" s="662" t="s">
        <v>318</v>
      </c>
      <c r="C255" s="659"/>
      <c r="D255" s="448"/>
      <c r="E255" s="612"/>
      <c r="F255" s="654"/>
      <c r="G255" s="655"/>
      <c r="H255" s="656"/>
      <c r="I255" s="327"/>
    </row>
    <row r="256" spans="1:13" ht="16.5" hidden="1" customHeight="1">
      <c r="A256" s="440">
        <v>5</v>
      </c>
      <c r="B256" s="662" t="s">
        <v>319</v>
      </c>
      <c r="C256" s="447"/>
      <c r="D256" s="448"/>
      <c r="E256" s="612"/>
      <c r="F256" s="891"/>
      <c r="G256" s="892"/>
      <c r="H256" s="893"/>
      <c r="I256" s="327"/>
    </row>
    <row r="257" spans="1:9" hidden="1">
      <c r="A257" s="440">
        <v>6</v>
      </c>
      <c r="B257" s="662" t="s">
        <v>320</v>
      </c>
      <c r="C257" s="447"/>
      <c r="D257" s="448"/>
      <c r="E257" s="612"/>
      <c r="F257" s="891"/>
      <c r="G257" s="892"/>
      <c r="H257" s="893"/>
      <c r="I257" s="327"/>
    </row>
    <row r="258" spans="1:9" ht="29.25" hidden="1" customHeight="1">
      <c r="A258" s="405"/>
      <c r="B258" s="436"/>
      <c r="C258" s="437"/>
      <c r="D258" s="437"/>
      <c r="E258" s="437"/>
      <c r="F258" s="437"/>
      <c r="G258" s="437"/>
      <c r="H258" s="437"/>
      <c r="I258" s="327"/>
    </row>
    <row r="259" spans="1:9" ht="29.25" hidden="1" customHeight="1">
      <c r="A259" s="405"/>
      <c r="B259" s="436"/>
      <c r="C259" s="437"/>
      <c r="D259" s="437"/>
      <c r="E259" s="437"/>
      <c r="F259" s="437"/>
      <c r="G259" s="437"/>
      <c r="H259" s="437"/>
      <c r="I259" s="327"/>
    </row>
    <row r="260" spans="1:9" ht="20.25" hidden="1" customHeight="1">
      <c r="A260" s="438" t="s">
        <v>83</v>
      </c>
      <c r="B260" s="915" t="s">
        <v>222</v>
      </c>
      <c r="C260" s="905"/>
      <c r="D260" s="905"/>
      <c r="E260" s="905"/>
      <c r="F260" s="905"/>
      <c r="G260" s="905"/>
      <c r="H260" s="905"/>
      <c r="I260" s="327"/>
    </row>
    <row r="261" spans="1:9" ht="19.5" hidden="1" customHeight="1">
      <c r="A261" s="438"/>
      <c r="B261" s="454"/>
      <c r="C261" s="439"/>
      <c r="D261" s="403"/>
      <c r="E261" s="916"/>
      <c r="F261" s="918" t="s">
        <v>217</v>
      </c>
      <c r="G261" s="919"/>
      <c r="H261" s="920"/>
      <c r="I261" s="327"/>
    </row>
    <row r="262" spans="1:9" ht="47.25" hidden="1" customHeight="1">
      <c r="A262" s="438"/>
      <c r="B262" s="454"/>
      <c r="C262" s="439"/>
      <c r="D262" s="403" t="s">
        <v>223</v>
      </c>
      <c r="E262" s="917"/>
      <c r="F262" s="894"/>
      <c r="G262" s="895"/>
      <c r="H262" s="896"/>
      <c r="I262" s="327"/>
    </row>
    <row r="263" spans="1:9" ht="17.25" hidden="1" customHeight="1">
      <c r="A263" s="440" t="s">
        <v>218</v>
      </c>
      <c r="B263" s="921" t="s">
        <v>219</v>
      </c>
      <c r="C263" s="910"/>
      <c r="D263" s="455"/>
      <c r="E263" s="493"/>
      <c r="F263" s="922"/>
      <c r="G263" s="923"/>
      <c r="H263" s="924"/>
      <c r="I263" s="327"/>
    </row>
    <row r="264" spans="1:9" ht="58.5" hidden="1" customHeight="1">
      <c r="A264" s="440"/>
      <c r="B264" s="1079" t="s">
        <v>1002</v>
      </c>
      <c r="C264" s="1188"/>
      <c r="D264" s="926"/>
      <c r="E264" s="442" t="s">
        <v>22</v>
      </c>
      <c r="F264" s="891"/>
      <c r="G264" s="892"/>
      <c r="H264" s="893"/>
      <c r="I264" s="327"/>
    </row>
    <row r="265" spans="1:9" ht="15.75" hidden="1" customHeight="1">
      <c r="A265" s="658">
        <v>1</v>
      </c>
      <c r="B265" s="1195" t="s">
        <v>1081</v>
      </c>
      <c r="C265" s="1196"/>
      <c r="D265" s="657"/>
      <c r="E265" s="613"/>
      <c r="F265" s="891"/>
      <c r="G265" s="892"/>
      <c r="H265" s="893"/>
      <c r="I265" s="327"/>
    </row>
    <row r="266" spans="1:9" ht="15.75" hidden="1" customHeight="1">
      <c r="A266" s="440">
        <v>2</v>
      </c>
      <c r="B266" s="1195" t="s">
        <v>1003</v>
      </c>
      <c r="C266" s="1196"/>
      <c r="D266" s="446"/>
      <c r="E266" s="613"/>
      <c r="F266" s="891"/>
      <c r="G266" s="892"/>
      <c r="H266" s="893"/>
    </row>
    <row r="267" spans="1:9" ht="15.75" hidden="1" customHeight="1">
      <c r="A267" s="440">
        <v>3</v>
      </c>
      <c r="B267" s="662" t="s">
        <v>317</v>
      </c>
      <c r="C267" s="411"/>
      <c r="D267" s="446"/>
      <c r="E267" s="613"/>
      <c r="F267" s="891"/>
      <c r="G267" s="892"/>
      <c r="H267" s="893"/>
      <c r="I267" s="327"/>
    </row>
    <row r="268" spans="1:9" ht="16.5" hidden="1" customHeight="1">
      <c r="A268" s="440">
        <v>4</v>
      </c>
      <c r="B268" s="662" t="s">
        <v>318</v>
      </c>
      <c r="C268" s="659"/>
      <c r="D268" s="446"/>
      <c r="E268" s="613"/>
      <c r="F268" s="891"/>
      <c r="G268" s="892"/>
      <c r="H268" s="893"/>
      <c r="I268" s="327"/>
    </row>
    <row r="269" spans="1:9" ht="16.5" hidden="1" customHeight="1">
      <c r="A269" s="440">
        <v>5</v>
      </c>
      <c r="B269" s="662" t="s">
        <v>319</v>
      </c>
      <c r="C269" s="447"/>
      <c r="D269" s="446"/>
      <c r="E269" s="613"/>
      <c r="F269" s="654"/>
      <c r="G269" s="655"/>
      <c r="H269" s="656"/>
      <c r="I269" s="327"/>
    </row>
    <row r="270" spans="1:9" ht="16.5" hidden="1" customHeight="1">
      <c r="A270" s="658">
        <v>6</v>
      </c>
      <c r="B270" s="662" t="s">
        <v>320</v>
      </c>
      <c r="C270" s="447"/>
      <c r="D270" s="657"/>
      <c r="E270" s="613"/>
      <c r="F270" s="891"/>
      <c r="G270" s="892"/>
      <c r="H270" s="893"/>
      <c r="I270" s="327"/>
    </row>
    <row r="271" spans="1:9" ht="51" hidden="1" customHeight="1">
      <c r="A271" s="440"/>
      <c r="B271" s="1197" t="s">
        <v>224</v>
      </c>
      <c r="C271" s="1198"/>
      <c r="D271" s="446"/>
      <c r="E271" s="613"/>
      <c r="F271" s="891"/>
      <c r="G271" s="892"/>
      <c r="H271" s="893"/>
      <c r="I271" s="327"/>
    </row>
    <row r="272" spans="1:9" ht="16.5" hidden="1" customHeight="1">
      <c r="A272" s="435"/>
      <c r="B272" s="325"/>
      <c r="C272" s="325"/>
      <c r="D272" s="432"/>
      <c r="E272" s="432"/>
      <c r="F272" s="432"/>
      <c r="G272" s="432"/>
      <c r="H272" s="432"/>
      <c r="I272" s="327"/>
    </row>
    <row r="273" spans="1:9" ht="16.5" hidden="1" customHeight="1">
      <c r="A273" s="438" t="s">
        <v>225</v>
      </c>
      <c r="B273" s="899" t="s">
        <v>226</v>
      </c>
      <c r="C273" s="900"/>
      <c r="D273" s="456"/>
      <c r="E273" s="901"/>
      <c r="F273" s="902"/>
      <c r="G273" s="903"/>
      <c r="H273" s="904"/>
      <c r="I273" s="327"/>
    </row>
    <row r="274" spans="1:9" ht="34.5" hidden="1" customHeight="1">
      <c r="A274" s="438"/>
      <c r="B274" s="905"/>
      <c r="C274" s="899"/>
      <c r="D274" s="457" t="s">
        <v>227</v>
      </c>
      <c r="E274" s="906" t="s">
        <v>217</v>
      </c>
      <c r="F274" s="907"/>
      <c r="G274" s="907"/>
      <c r="H274" s="908"/>
      <c r="I274" s="327"/>
    </row>
    <row r="275" spans="1:9" ht="56.25" hidden="1" customHeight="1">
      <c r="A275" s="440"/>
      <c r="B275" s="889" t="s">
        <v>228</v>
      </c>
      <c r="C275" s="890"/>
      <c r="D275" s="446"/>
      <c r="E275" s="891"/>
      <c r="F275" s="892"/>
      <c r="G275" s="892"/>
      <c r="H275" s="893"/>
    </row>
    <row r="276" spans="1:9" ht="15.75" hidden="1" customHeight="1">
      <c r="A276" s="440"/>
      <c r="B276" s="909" t="s">
        <v>229</v>
      </c>
      <c r="C276" s="910"/>
      <c r="D276" s="455"/>
      <c r="E276" s="911"/>
      <c r="F276" s="912"/>
      <c r="G276" s="913"/>
      <c r="H276" s="914"/>
      <c r="I276" s="327"/>
    </row>
    <row r="277" spans="1:9" ht="79.5" hidden="1" customHeight="1">
      <c r="A277" s="440"/>
      <c r="B277" s="889" t="s">
        <v>230</v>
      </c>
      <c r="C277" s="890"/>
      <c r="D277" s="446"/>
      <c r="E277" s="891"/>
      <c r="F277" s="892"/>
      <c r="G277" s="892"/>
      <c r="H277" s="893"/>
      <c r="I277" s="327"/>
    </row>
    <row r="278" spans="1:9" ht="18" hidden="1" customHeight="1">
      <c r="A278" s="410"/>
      <c r="B278" s="391"/>
      <c r="C278" s="391"/>
      <c r="D278" s="391"/>
      <c r="G278" s="391"/>
    </row>
    <row r="279" spans="1:9" ht="19.5" hidden="1" customHeight="1">
      <c r="A279" s="405"/>
      <c r="B279" s="905" t="str">
        <f>IF(AND(M243=2,M245=1),"Name of Other Partner of JV",IF(AND(M243=2,M245="2 or more"),"Name of Other Partner-1 of JV",""))</f>
        <v>Name of Other Partner-1 of JV</v>
      </c>
      <c r="C279" s="905"/>
      <c r="D279" s="905"/>
      <c r="E279" s="915">
        <f>'[15]Name of Bidder'!C18</f>
        <v>0</v>
      </c>
      <c r="F279" s="905"/>
      <c r="G279" s="905"/>
      <c r="H279" s="899"/>
      <c r="I279" s="327"/>
    </row>
    <row r="280" spans="1:9" ht="29.25" hidden="1" customHeight="1">
      <c r="A280" s="405" t="s">
        <v>214</v>
      </c>
      <c r="B280" s="915" t="s">
        <v>215</v>
      </c>
      <c r="C280" s="905"/>
      <c r="D280" s="905"/>
      <c r="E280" s="905"/>
      <c r="F280" s="905"/>
      <c r="G280" s="905"/>
      <c r="H280" s="905"/>
      <c r="I280" s="327"/>
    </row>
    <row r="281" spans="1:9" ht="19.5" hidden="1" customHeight="1">
      <c r="A281" s="438"/>
      <c r="B281" s="454"/>
      <c r="C281" s="458"/>
      <c r="D281" s="459"/>
      <c r="E281" s="918" t="s">
        <v>232</v>
      </c>
      <c r="F281" s="920" t="s">
        <v>233</v>
      </c>
      <c r="G281" s="918" t="s">
        <v>217</v>
      </c>
      <c r="H281" s="920"/>
      <c r="I281" s="327"/>
    </row>
    <row r="282" spans="1:9" ht="47.25" hidden="1" customHeight="1">
      <c r="A282" s="438"/>
      <c r="B282" s="454"/>
      <c r="C282" s="458"/>
      <c r="D282" s="404" t="s">
        <v>234</v>
      </c>
      <c r="E282" s="1051"/>
      <c r="F282" s="1052"/>
      <c r="G282" s="1051"/>
      <c r="H282" s="1052"/>
      <c r="I282" s="327"/>
    </row>
    <row r="283" spans="1:9" ht="17.25" hidden="1" customHeight="1">
      <c r="A283" s="440" t="s">
        <v>218</v>
      </c>
      <c r="B283" s="911" t="s">
        <v>219</v>
      </c>
      <c r="C283" s="912"/>
      <c r="D283" s="460"/>
      <c r="E283" s="1037"/>
      <c r="F283" s="1038"/>
      <c r="G283" s="1037"/>
      <c r="H283" s="1038"/>
      <c r="I283" s="327"/>
    </row>
    <row r="284" spans="1:9" ht="17.25" hidden="1" customHeight="1">
      <c r="A284" s="440"/>
      <c r="B284" s="911" t="s">
        <v>235</v>
      </c>
      <c r="C284" s="925"/>
      <c r="D284" s="912"/>
      <c r="E284" s="442" t="s">
        <v>22</v>
      </c>
      <c r="F284" s="443"/>
      <c r="G284" s="443"/>
      <c r="H284" s="444"/>
      <c r="I284" s="327"/>
    </row>
    <row r="285" spans="1:9" ht="15.75" hidden="1" customHeight="1">
      <c r="A285" s="440">
        <v>1</v>
      </c>
      <c r="B285" s="1056" t="s">
        <v>236</v>
      </c>
      <c r="C285" s="1057"/>
      <c r="D285" s="448"/>
      <c r="E285" s="449"/>
      <c r="F285" s="450"/>
      <c r="G285" s="1045"/>
      <c r="H285" s="1046"/>
      <c r="I285" s="327"/>
    </row>
    <row r="286" spans="1:9" ht="15.75" hidden="1" customHeight="1">
      <c r="A286" s="440">
        <v>2</v>
      </c>
      <c r="B286" s="1056" t="s">
        <v>237</v>
      </c>
      <c r="C286" s="1057"/>
      <c r="D286" s="448"/>
      <c r="E286" s="449"/>
      <c r="F286" s="450"/>
      <c r="G286" s="1045"/>
      <c r="H286" s="1046"/>
    </row>
    <row r="287" spans="1:9" ht="15.75" hidden="1" customHeight="1">
      <c r="A287" s="440">
        <v>3</v>
      </c>
      <c r="B287" s="445" t="s">
        <v>238</v>
      </c>
      <c r="C287" s="447"/>
      <c r="D287" s="448"/>
      <c r="E287" s="449"/>
      <c r="F287" s="450"/>
      <c r="G287" s="1045"/>
      <c r="H287" s="1046"/>
      <c r="I287" s="327"/>
    </row>
    <row r="288" spans="1:9" ht="16.5" hidden="1" customHeight="1">
      <c r="A288" s="440">
        <v>4</v>
      </c>
      <c r="B288" s="445" t="s">
        <v>239</v>
      </c>
      <c r="C288" s="447"/>
      <c r="D288" s="448"/>
      <c r="E288" s="449"/>
      <c r="F288" s="450"/>
      <c r="G288" s="1045"/>
      <c r="H288" s="1046"/>
      <c r="I288" s="327"/>
    </row>
    <row r="289" spans="1:9" hidden="1">
      <c r="A289" s="440">
        <v>5</v>
      </c>
      <c r="B289" s="445" t="s">
        <v>240</v>
      </c>
      <c r="C289" s="447"/>
      <c r="D289" s="448"/>
      <c r="E289" s="449"/>
      <c r="F289" s="450"/>
      <c r="G289" s="1045"/>
      <c r="H289" s="1046"/>
      <c r="I289" s="327"/>
    </row>
    <row r="290" spans="1:9" ht="19.5" hidden="1" customHeight="1">
      <c r="A290" s="440">
        <v>6</v>
      </c>
      <c r="B290" s="445" t="s">
        <v>241</v>
      </c>
      <c r="C290" s="447"/>
      <c r="D290" s="451"/>
      <c r="E290" s="452"/>
      <c r="F290" s="453"/>
      <c r="G290" s="1047"/>
      <c r="H290" s="1048"/>
      <c r="I290" s="327"/>
    </row>
    <row r="291" spans="1:9" ht="32.25" hidden="1" customHeight="1">
      <c r="A291" s="435"/>
      <c r="B291" s="1049" t="s">
        <v>242</v>
      </c>
      <c r="C291" s="1049"/>
      <c r="D291" s="1049"/>
      <c r="E291" s="1049"/>
      <c r="F291" s="1049"/>
      <c r="G291" s="1049"/>
      <c r="H291" s="1050"/>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32.25" hidden="1" customHeight="1">
      <c r="A294" s="405"/>
      <c r="B294" s="461"/>
      <c r="C294" s="461"/>
      <c r="D294" s="461"/>
      <c r="E294" s="461"/>
      <c r="F294" s="461"/>
      <c r="G294" s="461"/>
      <c r="H294" s="461"/>
      <c r="I294" s="327"/>
    </row>
    <row r="295" spans="1:9" ht="32.25" hidden="1" customHeight="1">
      <c r="A295" s="405"/>
      <c r="B295" s="461"/>
      <c r="C295" s="461"/>
      <c r="D295" s="461"/>
      <c r="E295" s="461"/>
      <c r="F295" s="461"/>
      <c r="G295" s="461"/>
      <c r="H295" s="461"/>
      <c r="I295" s="327"/>
    </row>
    <row r="296" spans="1:9" ht="20.25" hidden="1" customHeight="1">
      <c r="A296" s="438" t="s">
        <v>83</v>
      </c>
      <c r="B296" s="915" t="s">
        <v>222</v>
      </c>
      <c r="C296" s="905"/>
      <c r="D296" s="905"/>
      <c r="E296" s="905"/>
      <c r="F296" s="905"/>
      <c r="G296" s="905"/>
      <c r="H296" s="905"/>
      <c r="I296" s="327"/>
    </row>
    <row r="297" spans="1:9" ht="19.5" hidden="1" customHeight="1">
      <c r="A297" s="438"/>
      <c r="B297" s="462"/>
      <c r="C297" s="458"/>
      <c r="D297" s="459"/>
      <c r="E297" s="918" t="s">
        <v>232</v>
      </c>
      <c r="F297" s="920" t="s">
        <v>233</v>
      </c>
      <c r="G297" s="918" t="s">
        <v>217</v>
      </c>
      <c r="H297" s="920"/>
      <c r="I297" s="327"/>
    </row>
    <row r="298" spans="1:9" ht="47.25" hidden="1" customHeight="1">
      <c r="A298" s="438"/>
      <c r="B298" s="462"/>
      <c r="C298" s="458"/>
      <c r="D298" s="404" t="s">
        <v>243</v>
      </c>
      <c r="E298" s="1051"/>
      <c r="F298" s="1052"/>
      <c r="G298" s="1051"/>
      <c r="H298" s="1052"/>
      <c r="I298" s="327"/>
    </row>
    <row r="299" spans="1:9" ht="17.25" hidden="1" customHeight="1">
      <c r="A299" s="440" t="s">
        <v>218</v>
      </c>
      <c r="B299" s="926" t="s">
        <v>219</v>
      </c>
      <c r="C299" s="921"/>
      <c r="D299" s="463"/>
      <c r="E299" s="1037"/>
      <c r="F299" s="1038"/>
      <c r="G299" s="1039"/>
      <c r="H299" s="1040"/>
      <c r="I299" s="327"/>
    </row>
    <row r="300" spans="1:9" ht="17.25" hidden="1" customHeight="1">
      <c r="A300" s="440"/>
      <c r="B300" s="925" t="s">
        <v>235</v>
      </c>
      <c r="C300" s="925"/>
      <c r="D300" s="926"/>
      <c r="E300" s="442" t="s">
        <v>22</v>
      </c>
      <c r="F300" s="443"/>
      <c r="G300" s="443"/>
      <c r="H300" s="444"/>
      <c r="I300" s="327"/>
    </row>
    <row r="301" spans="1:9" ht="15.75" hidden="1" customHeight="1">
      <c r="A301" s="440">
        <v>1</v>
      </c>
      <c r="B301" s="1041" t="s">
        <v>236</v>
      </c>
      <c r="C301" s="1042"/>
      <c r="D301" s="466"/>
      <c r="E301" s="467"/>
      <c r="F301" s="468"/>
      <c r="G301" s="1043"/>
      <c r="H301" s="1044"/>
      <c r="I301" s="327"/>
    </row>
    <row r="302" spans="1:9" ht="15.75" hidden="1" customHeight="1">
      <c r="A302" s="440">
        <v>2</v>
      </c>
      <c r="B302" s="1041" t="s">
        <v>237</v>
      </c>
      <c r="C302" s="1042"/>
      <c r="D302" s="469"/>
      <c r="E302" s="449"/>
      <c r="F302" s="450"/>
      <c r="G302" s="1031"/>
      <c r="H302" s="1032"/>
    </row>
    <row r="303" spans="1:9" ht="15.75" hidden="1" customHeight="1">
      <c r="A303" s="440">
        <v>3</v>
      </c>
      <c r="B303" s="464" t="s">
        <v>238</v>
      </c>
      <c r="C303" s="465"/>
      <c r="D303" s="469"/>
      <c r="E303" s="449"/>
      <c r="F303" s="450"/>
      <c r="G303" s="1031"/>
      <c r="H303" s="1032"/>
      <c r="I303" s="327"/>
    </row>
    <row r="304" spans="1:9" ht="16.5" hidden="1" customHeight="1">
      <c r="A304" s="440">
        <v>4</v>
      </c>
      <c r="B304" s="464" t="s">
        <v>239</v>
      </c>
      <c r="C304" s="465"/>
      <c r="D304" s="469"/>
      <c r="E304" s="449"/>
      <c r="F304" s="450"/>
      <c r="G304" s="1031"/>
      <c r="H304" s="1032"/>
      <c r="I304" s="327"/>
    </row>
    <row r="305" spans="1:9" ht="15.75" hidden="1" customHeight="1">
      <c r="A305" s="440">
        <v>5</v>
      </c>
      <c r="B305" s="464" t="s">
        <v>240</v>
      </c>
      <c r="C305" s="465"/>
      <c r="D305" s="469"/>
      <c r="E305" s="449"/>
      <c r="F305" s="450"/>
      <c r="G305" s="1031"/>
      <c r="H305" s="1032"/>
      <c r="I305" s="327"/>
    </row>
    <row r="306" spans="1:9" hidden="1">
      <c r="A306" s="440">
        <v>6</v>
      </c>
      <c r="B306" s="464" t="s">
        <v>241</v>
      </c>
      <c r="C306" s="465"/>
      <c r="D306" s="470"/>
      <c r="E306" s="452"/>
      <c r="F306" s="453"/>
      <c r="G306" s="1033"/>
      <c r="H306" s="1034"/>
      <c r="I306" s="327"/>
    </row>
    <row r="307" spans="1:9" ht="49.5" hidden="1" customHeight="1">
      <c r="A307" s="440"/>
      <c r="B307" s="1055" t="s">
        <v>242</v>
      </c>
      <c r="C307" s="1049"/>
      <c r="D307" s="1049"/>
      <c r="E307" s="1049"/>
      <c r="F307" s="1049"/>
      <c r="G307" s="1049"/>
      <c r="H307" s="1050"/>
      <c r="I307" s="327"/>
    </row>
    <row r="308" spans="1:9" ht="16.5" hidden="1" customHeight="1">
      <c r="A308" s="471"/>
      <c r="B308" s="325"/>
      <c r="C308" s="325"/>
      <c r="D308" s="432"/>
      <c r="E308" s="432"/>
      <c r="F308" s="432"/>
      <c r="G308" s="432"/>
      <c r="H308" s="432"/>
      <c r="I308" s="327"/>
    </row>
    <row r="309" spans="1:9" ht="16.5" hidden="1" customHeight="1">
      <c r="A309" s="438" t="s">
        <v>225</v>
      </c>
      <c r="B309" s="899" t="s">
        <v>226</v>
      </c>
      <c r="C309" s="900"/>
      <c r="D309" s="456"/>
      <c r="E309" s="901"/>
      <c r="F309" s="902"/>
      <c r="G309" s="903"/>
      <c r="H309" s="904"/>
      <c r="I309" s="327"/>
    </row>
    <row r="310" spans="1:9" ht="28.5" hidden="1" customHeight="1">
      <c r="A310" s="438"/>
      <c r="B310" s="905"/>
      <c r="C310" s="899"/>
      <c r="D310" s="457"/>
      <c r="E310" s="906" t="s">
        <v>244</v>
      </c>
      <c r="F310" s="908"/>
      <c r="G310" s="1029" t="s">
        <v>232</v>
      </c>
      <c r="H310" s="1030"/>
      <c r="I310" s="327"/>
    </row>
    <row r="311" spans="1:9" ht="56.25" hidden="1" customHeight="1">
      <c r="A311" s="440"/>
      <c r="B311" s="889" t="s">
        <v>228</v>
      </c>
      <c r="C311" s="890"/>
      <c r="D311" s="446"/>
      <c r="E311" s="1025"/>
      <c r="F311" s="1026"/>
      <c r="G311" s="1027"/>
      <c r="H311" s="1027"/>
    </row>
    <row r="312" spans="1:9" ht="15.75" hidden="1" customHeight="1">
      <c r="A312" s="440"/>
      <c r="B312" s="909" t="s">
        <v>229</v>
      </c>
      <c r="C312" s="910"/>
      <c r="D312" s="455"/>
      <c r="E312" s="911"/>
      <c r="F312" s="912"/>
      <c r="G312" s="913"/>
      <c r="H312" s="914"/>
      <c r="I312" s="327"/>
    </row>
    <row r="313" spans="1:9" ht="66.75" hidden="1" customHeight="1">
      <c r="A313" s="440"/>
      <c r="B313" s="889" t="s">
        <v>230</v>
      </c>
      <c r="C313" s="890"/>
      <c r="D313" s="446"/>
      <c r="E313" s="1025"/>
      <c r="F313" s="1026"/>
      <c r="G313" s="1027"/>
      <c r="H313" s="1027"/>
      <c r="I313" s="327"/>
    </row>
    <row r="314" spans="1:9" ht="20.25" hidden="1" customHeight="1">
      <c r="A314" s="440"/>
      <c r="B314" s="472"/>
      <c r="C314" s="472"/>
      <c r="D314" s="473"/>
      <c r="E314" s="473"/>
      <c r="F314" s="473"/>
      <c r="G314" s="473"/>
      <c r="H314" s="473"/>
      <c r="I314" s="327"/>
    </row>
    <row r="315" spans="1:9" ht="32.25" hidden="1" customHeight="1">
      <c r="A315" s="405"/>
      <c r="B315" s="905" t="str">
        <f>IF(AND(M243=2,M245="2 or more"),"Name of Other Partner-2 of JV", "")</f>
        <v>Name of Other Partner-2 of JV</v>
      </c>
      <c r="C315" s="905"/>
      <c r="D315" s="905"/>
      <c r="E315" s="915">
        <f>'[15]Name of Bidder'!C23</f>
        <v>0</v>
      </c>
      <c r="F315" s="905"/>
      <c r="G315" s="905"/>
      <c r="H315" s="899"/>
      <c r="I315" s="327"/>
    </row>
    <row r="316" spans="1:9" ht="29.25" hidden="1" customHeight="1">
      <c r="A316" s="405" t="s">
        <v>214</v>
      </c>
      <c r="B316" s="915" t="s">
        <v>215</v>
      </c>
      <c r="C316" s="905"/>
      <c r="D316" s="905"/>
      <c r="E316" s="905"/>
      <c r="F316" s="905"/>
      <c r="G316" s="905"/>
      <c r="H316" s="905"/>
      <c r="I316" s="327"/>
    </row>
    <row r="317" spans="1:9" ht="19.5" hidden="1" customHeight="1">
      <c r="A317" s="438"/>
      <c r="B317" s="454"/>
      <c r="C317" s="458"/>
      <c r="D317" s="459"/>
      <c r="E317" s="918" t="s">
        <v>232</v>
      </c>
      <c r="F317" s="920" t="s">
        <v>233</v>
      </c>
      <c r="G317" s="918" t="s">
        <v>217</v>
      </c>
      <c r="H317" s="920"/>
      <c r="I317" s="327"/>
    </row>
    <row r="318" spans="1:9" ht="47.25" hidden="1" customHeight="1">
      <c r="A318" s="438"/>
      <c r="B318" s="454"/>
      <c r="C318" s="458"/>
      <c r="D318" s="404" t="s">
        <v>234</v>
      </c>
      <c r="E318" s="1051"/>
      <c r="F318" s="1052"/>
      <c r="G318" s="1051"/>
      <c r="H318" s="1052"/>
      <c r="I318" s="327"/>
    </row>
    <row r="319" spans="1:9" ht="17.25" hidden="1" customHeight="1">
      <c r="A319" s="440" t="s">
        <v>218</v>
      </c>
      <c r="B319" s="911" t="s">
        <v>219</v>
      </c>
      <c r="C319" s="912"/>
      <c r="D319" s="460"/>
      <c r="E319" s="1037"/>
      <c r="F319" s="1038"/>
      <c r="G319" s="1037"/>
      <c r="H319" s="1038"/>
      <c r="I319" s="327"/>
    </row>
    <row r="320" spans="1:9" ht="17.25" hidden="1" customHeight="1">
      <c r="A320" s="440"/>
      <c r="B320" s="911" t="s">
        <v>235</v>
      </c>
      <c r="C320" s="925"/>
      <c r="D320" s="912"/>
      <c r="E320" s="442" t="s">
        <v>22</v>
      </c>
      <c r="F320" s="443"/>
      <c r="G320" s="443"/>
      <c r="H320" s="444"/>
      <c r="I320" s="327"/>
    </row>
    <row r="321" spans="1:9" ht="15.75" hidden="1" customHeight="1">
      <c r="A321" s="440">
        <v>1</v>
      </c>
      <c r="B321" s="1041" t="s">
        <v>236</v>
      </c>
      <c r="C321" s="1042"/>
      <c r="D321" s="474"/>
      <c r="E321" s="467"/>
      <c r="F321" s="468"/>
      <c r="G321" s="1053"/>
      <c r="H321" s="1054"/>
      <c r="I321" s="327"/>
    </row>
    <row r="322" spans="1:9" ht="15.75" hidden="1" customHeight="1">
      <c r="A322" s="440">
        <v>2</v>
      </c>
      <c r="B322" s="1041" t="s">
        <v>237</v>
      </c>
      <c r="C322" s="1042"/>
      <c r="D322" s="448"/>
      <c r="E322" s="449"/>
      <c r="F322" s="450"/>
      <c r="G322" s="1045"/>
      <c r="H322" s="1046"/>
    </row>
    <row r="323" spans="1:9" ht="15.75" hidden="1" customHeight="1">
      <c r="A323" s="440">
        <v>3</v>
      </c>
      <c r="B323" s="464" t="s">
        <v>238</v>
      </c>
      <c r="C323" s="465"/>
      <c r="D323" s="448"/>
      <c r="E323" s="449"/>
      <c r="F323" s="450"/>
      <c r="G323" s="1045"/>
      <c r="H323" s="1046"/>
      <c r="I323" s="327"/>
    </row>
    <row r="324" spans="1:9" ht="16.5" hidden="1" customHeight="1">
      <c r="A324" s="440">
        <v>4</v>
      </c>
      <c r="B324" s="464" t="s">
        <v>239</v>
      </c>
      <c r="C324" s="465"/>
      <c r="D324" s="448"/>
      <c r="E324" s="449"/>
      <c r="F324" s="450"/>
      <c r="G324" s="1045"/>
      <c r="H324" s="1046"/>
      <c r="I324" s="327"/>
    </row>
    <row r="325" spans="1:9" ht="15.75" hidden="1" customHeight="1">
      <c r="A325" s="440">
        <v>5</v>
      </c>
      <c r="B325" s="464" t="s">
        <v>240</v>
      </c>
      <c r="C325" s="465"/>
      <c r="D325" s="448"/>
      <c r="E325" s="449"/>
      <c r="F325" s="450"/>
      <c r="G325" s="1045"/>
      <c r="H325" s="1046"/>
      <c r="I325" s="327"/>
    </row>
    <row r="326" spans="1:9" hidden="1">
      <c r="A326" s="440">
        <v>6</v>
      </c>
      <c r="B326" s="464" t="s">
        <v>241</v>
      </c>
      <c r="C326" s="465"/>
      <c r="D326" s="451"/>
      <c r="E326" s="452"/>
      <c r="F326" s="453"/>
      <c r="G326" s="1047"/>
      <c r="H326" s="1048"/>
      <c r="I326" s="327"/>
    </row>
    <row r="327" spans="1:9" ht="32.25" hidden="1" customHeight="1">
      <c r="A327" s="435"/>
      <c r="B327" s="1049" t="s">
        <v>242</v>
      </c>
      <c r="C327" s="1049"/>
      <c r="D327" s="1049"/>
      <c r="E327" s="1049"/>
      <c r="F327" s="1049"/>
      <c r="G327" s="1049"/>
      <c r="H327" s="1050"/>
      <c r="I327" s="327"/>
    </row>
    <row r="328" spans="1:9" ht="32.25" hidden="1" customHeight="1">
      <c r="A328" s="405"/>
      <c r="B328" s="461"/>
      <c r="C328" s="461"/>
      <c r="D328" s="461"/>
      <c r="E328" s="461"/>
      <c r="F328" s="461"/>
      <c r="G328" s="461"/>
      <c r="H328" s="461"/>
      <c r="I328" s="327"/>
    </row>
    <row r="329" spans="1:9" ht="20.25" hidden="1" customHeight="1">
      <c r="A329" s="438" t="s">
        <v>83</v>
      </c>
      <c r="B329" s="915" t="s">
        <v>222</v>
      </c>
      <c r="C329" s="905"/>
      <c r="D329" s="905"/>
      <c r="E329" s="905"/>
      <c r="F329" s="905"/>
      <c r="G329" s="905"/>
      <c r="H329" s="905"/>
      <c r="I329" s="327"/>
    </row>
    <row r="330" spans="1:9" ht="19.5" hidden="1" customHeight="1">
      <c r="A330" s="438"/>
      <c r="B330" s="462"/>
      <c r="C330" s="458"/>
      <c r="D330" s="459"/>
      <c r="E330" s="918" t="s">
        <v>232</v>
      </c>
      <c r="F330" s="920" t="s">
        <v>233</v>
      </c>
      <c r="G330" s="918" t="s">
        <v>217</v>
      </c>
      <c r="H330" s="920"/>
      <c r="I330" s="327"/>
    </row>
    <row r="331" spans="1:9" ht="47.25" hidden="1" customHeight="1">
      <c r="A331" s="438"/>
      <c r="B331" s="462"/>
      <c r="C331" s="458"/>
      <c r="D331" s="404" t="s">
        <v>243</v>
      </c>
      <c r="E331" s="1051"/>
      <c r="F331" s="1052"/>
      <c r="G331" s="1051"/>
      <c r="H331" s="1052"/>
      <c r="I331" s="327"/>
    </row>
    <row r="332" spans="1:9" ht="17.25" hidden="1" customHeight="1">
      <c r="A332" s="440" t="s">
        <v>218</v>
      </c>
      <c r="B332" s="926" t="s">
        <v>219</v>
      </c>
      <c r="C332" s="921"/>
      <c r="D332" s="463"/>
      <c r="E332" s="1037"/>
      <c r="F332" s="1038"/>
      <c r="G332" s="1039"/>
      <c r="H332" s="1040"/>
      <c r="I332" s="327"/>
    </row>
    <row r="333" spans="1:9" ht="17.25" hidden="1" customHeight="1">
      <c r="A333" s="440"/>
      <c r="B333" s="925" t="s">
        <v>235</v>
      </c>
      <c r="C333" s="925"/>
      <c r="D333" s="926"/>
      <c r="E333" s="442" t="s">
        <v>22</v>
      </c>
      <c r="F333" s="443"/>
      <c r="G333" s="443"/>
      <c r="H333" s="444"/>
      <c r="I333" s="327"/>
    </row>
    <row r="334" spans="1:9" ht="15.75" hidden="1" customHeight="1">
      <c r="A334" s="440">
        <v>1</v>
      </c>
      <c r="B334" s="1041" t="s">
        <v>236</v>
      </c>
      <c r="C334" s="1042"/>
      <c r="D334" s="466"/>
      <c r="E334" s="467"/>
      <c r="F334" s="468"/>
      <c r="G334" s="1043"/>
      <c r="H334" s="1044"/>
      <c r="I334" s="327"/>
    </row>
    <row r="335" spans="1:9" ht="15.75" hidden="1" customHeight="1">
      <c r="A335" s="440">
        <v>2</v>
      </c>
      <c r="B335" s="1041" t="s">
        <v>237</v>
      </c>
      <c r="C335" s="1042"/>
      <c r="D335" s="469"/>
      <c r="E335" s="449"/>
      <c r="F335" s="450"/>
      <c r="G335" s="1031"/>
      <c r="H335" s="1032"/>
    </row>
    <row r="336" spans="1:9" ht="15.75" hidden="1" customHeight="1">
      <c r="A336" s="440">
        <v>3</v>
      </c>
      <c r="B336" s="464" t="s">
        <v>238</v>
      </c>
      <c r="C336" s="465"/>
      <c r="D336" s="469"/>
      <c r="E336" s="449"/>
      <c r="F336" s="450"/>
      <c r="G336" s="1031"/>
      <c r="H336" s="1032"/>
      <c r="I336" s="327"/>
    </row>
    <row r="337" spans="1:9" ht="16.5" hidden="1" customHeight="1">
      <c r="A337" s="440">
        <v>4</v>
      </c>
      <c r="B337" s="464" t="s">
        <v>239</v>
      </c>
      <c r="C337" s="465"/>
      <c r="D337" s="469"/>
      <c r="E337" s="449"/>
      <c r="F337" s="450"/>
      <c r="G337" s="1031"/>
      <c r="H337" s="1032"/>
      <c r="I337" s="327"/>
    </row>
    <row r="338" spans="1:9" ht="15.75" hidden="1" customHeight="1">
      <c r="A338" s="440">
        <v>5</v>
      </c>
      <c r="B338" s="464" t="s">
        <v>240</v>
      </c>
      <c r="C338" s="465"/>
      <c r="D338" s="469"/>
      <c r="E338" s="449"/>
      <c r="F338" s="450"/>
      <c r="G338" s="1031"/>
      <c r="H338" s="1032"/>
      <c r="I338" s="327"/>
    </row>
    <row r="339" spans="1:9" ht="15.75" hidden="1" customHeight="1">
      <c r="A339" s="440">
        <v>6</v>
      </c>
      <c r="B339" s="464" t="s">
        <v>241</v>
      </c>
      <c r="C339" s="465"/>
      <c r="D339" s="469"/>
      <c r="E339" s="449"/>
      <c r="F339" s="450"/>
      <c r="G339" s="1031"/>
      <c r="H339" s="1032"/>
      <c r="I339" s="327"/>
    </row>
    <row r="340" spans="1:9" ht="32.25" hidden="1" customHeight="1">
      <c r="A340" s="440"/>
      <c r="B340" s="898" t="s">
        <v>224</v>
      </c>
      <c r="C340" s="898"/>
      <c r="D340" s="470"/>
      <c r="E340" s="452"/>
      <c r="F340" s="453"/>
      <c r="G340" s="1033"/>
      <c r="H340" s="1034"/>
      <c r="I340" s="327"/>
    </row>
    <row r="341" spans="1:9" ht="32.25" hidden="1" customHeight="1">
      <c r="A341" s="435"/>
      <c r="B341" s="1035" t="s">
        <v>242</v>
      </c>
      <c r="C341" s="1035"/>
      <c r="D341" s="1035"/>
      <c r="E341" s="1035"/>
      <c r="F341" s="1035"/>
      <c r="G341" s="1035"/>
      <c r="H341" s="1036"/>
      <c r="I341" s="327"/>
    </row>
    <row r="342" spans="1:9" ht="16.5" hidden="1" customHeight="1">
      <c r="A342" s="435"/>
      <c r="B342" s="325"/>
      <c r="C342" s="325"/>
      <c r="D342" s="432"/>
      <c r="E342" s="432"/>
      <c r="F342" s="432"/>
      <c r="G342" s="432"/>
      <c r="H342" s="432"/>
      <c r="I342" s="327"/>
    </row>
    <row r="343" spans="1:9" ht="16.5" hidden="1" customHeight="1">
      <c r="A343" s="438" t="s">
        <v>225</v>
      </c>
      <c r="B343" s="900" t="s">
        <v>226</v>
      </c>
      <c r="C343" s="900"/>
      <c r="D343" s="456"/>
      <c r="E343" s="901"/>
      <c r="F343" s="902"/>
      <c r="G343" s="903"/>
      <c r="H343" s="904"/>
      <c r="I343" s="327"/>
    </row>
    <row r="344" spans="1:9" ht="28.5" hidden="1" customHeight="1">
      <c r="A344" s="438"/>
      <c r="B344" s="915"/>
      <c r="C344" s="899"/>
      <c r="D344" s="457"/>
      <c r="E344" s="906" t="s">
        <v>244</v>
      </c>
      <c r="F344" s="908"/>
      <c r="G344" s="1029" t="s">
        <v>232</v>
      </c>
      <c r="H344" s="1030"/>
      <c r="I344" s="327"/>
    </row>
    <row r="345" spans="1:9" ht="56.25" hidden="1" customHeight="1">
      <c r="A345" s="440"/>
      <c r="B345" s="890" t="s">
        <v>228</v>
      </c>
      <c r="C345" s="890"/>
      <c r="D345" s="446"/>
      <c r="E345" s="1025"/>
      <c r="F345" s="1026"/>
      <c r="G345" s="1027"/>
      <c r="H345" s="1027"/>
    </row>
    <row r="346" spans="1:9" ht="15.75" hidden="1" customHeight="1">
      <c r="A346" s="440"/>
      <c r="B346" s="910" t="s">
        <v>229</v>
      </c>
      <c r="C346" s="910"/>
      <c r="D346" s="455"/>
      <c r="E346" s="911"/>
      <c r="F346" s="912"/>
      <c r="G346" s="913"/>
      <c r="H346" s="914"/>
      <c r="I346" s="327"/>
    </row>
    <row r="347" spans="1:9" ht="49.5" hidden="1" customHeight="1">
      <c r="A347" s="440"/>
      <c r="B347" s="890" t="s">
        <v>230</v>
      </c>
      <c r="C347" s="890"/>
      <c r="D347" s="446"/>
      <c r="E347" s="1025"/>
      <c r="F347" s="1026"/>
      <c r="G347" s="1027"/>
      <c r="H347" s="1027"/>
      <c r="I347" s="327"/>
    </row>
    <row r="348" spans="1:9" ht="22.5" hidden="1" customHeight="1">
      <c r="A348" s="435"/>
      <c r="B348" s="472"/>
      <c r="C348" s="472"/>
      <c r="D348" s="473"/>
      <c r="E348" s="473"/>
      <c r="F348" s="473"/>
      <c r="G348" s="473"/>
      <c r="H348" s="473"/>
      <c r="I348" s="327"/>
    </row>
    <row r="349" spans="1:9" ht="17.25" hidden="1" customHeight="1">
      <c r="A349" s="475" t="s">
        <v>245</v>
      </c>
      <c r="B349" s="1028" t="s">
        <v>246</v>
      </c>
      <c r="C349" s="1028"/>
      <c r="D349" s="1028"/>
      <c r="E349" s="1028"/>
      <c r="F349" s="1028"/>
      <c r="G349" s="1028"/>
      <c r="H349" s="1028"/>
      <c r="I349" s="327"/>
    </row>
    <row r="350" spans="1:9" ht="12" hidden="1" customHeight="1">
      <c r="A350" s="327"/>
      <c r="B350" s="391"/>
      <c r="C350" s="391"/>
      <c r="D350" s="391"/>
      <c r="E350" s="391"/>
      <c r="F350" s="391"/>
      <c r="G350" s="391"/>
      <c r="H350" s="327"/>
      <c r="I350" s="327"/>
    </row>
    <row r="351" spans="1:9" ht="75" hidden="1" customHeight="1">
      <c r="A351" s="476"/>
      <c r="B351" s="1022" t="s">
        <v>247</v>
      </c>
      <c r="C351" s="1022"/>
      <c r="D351" s="1022"/>
      <c r="E351" s="1022"/>
      <c r="F351" s="1022"/>
      <c r="G351" s="1022"/>
      <c r="H351" s="1022"/>
      <c r="I351" s="327"/>
    </row>
    <row r="352" spans="1:9" ht="185.25" hidden="1" customHeight="1">
      <c r="A352" s="435"/>
      <c r="B352" s="1023" t="s">
        <v>248</v>
      </c>
      <c r="C352" s="1023"/>
      <c r="D352" s="1023"/>
      <c r="E352" s="1023"/>
      <c r="F352" s="1023"/>
      <c r="G352" s="1023"/>
      <c r="H352" s="1023"/>
    </row>
    <row r="353" spans="1:9" ht="40.15" hidden="1" customHeight="1">
      <c r="A353" s="435"/>
      <c r="B353" s="1022"/>
      <c r="C353" s="1022"/>
      <c r="D353" s="1022"/>
      <c r="E353" s="1022"/>
      <c r="F353" s="1022"/>
      <c r="G353" s="1022"/>
      <c r="H353" s="1022"/>
      <c r="I353" s="327"/>
    </row>
    <row r="354" spans="1:9" ht="9" hidden="1" customHeight="1">
      <c r="A354" s="327"/>
      <c r="B354" s="327"/>
      <c r="C354" s="327"/>
      <c r="D354" s="327"/>
      <c r="E354" s="327"/>
      <c r="F354" s="327"/>
      <c r="G354" s="327"/>
      <c r="H354" s="327"/>
      <c r="I354" s="327"/>
    </row>
    <row r="355" spans="1:9" ht="33.75" hidden="1" customHeight="1">
      <c r="A355" s="435"/>
      <c r="B355" s="1022"/>
      <c r="C355" s="1022"/>
      <c r="D355" s="1022"/>
      <c r="E355" s="1022"/>
      <c r="F355" s="1022"/>
      <c r="G355" s="1022"/>
      <c r="H355" s="1022"/>
      <c r="I355" s="327"/>
    </row>
    <row r="356" spans="1:9" hidden="1">
      <c r="B356" s="391"/>
      <c r="C356" s="391"/>
      <c r="D356" s="391"/>
      <c r="E356" s="391"/>
      <c r="F356" s="391"/>
      <c r="G356" s="391"/>
    </row>
    <row r="357" spans="1:9" ht="42" hidden="1" customHeight="1">
      <c r="A357" s="434"/>
      <c r="B357" s="1022"/>
      <c r="C357" s="1022"/>
      <c r="D357" s="1022"/>
      <c r="E357" s="1022"/>
      <c r="F357" s="1022"/>
      <c r="G357" s="1022"/>
      <c r="H357" s="1022"/>
      <c r="I357" s="327"/>
    </row>
    <row r="358" spans="1:9" hidden="1">
      <c r="A358" s="327"/>
      <c r="B358" s="327"/>
      <c r="C358" s="327"/>
      <c r="D358" s="327"/>
      <c r="E358" s="327"/>
      <c r="F358" s="327"/>
      <c r="G358" s="327"/>
      <c r="H358" s="327"/>
      <c r="I358" s="327"/>
    </row>
    <row r="359" spans="1:9" ht="19.5" hidden="1" customHeight="1">
      <c r="A359" s="434"/>
      <c r="B359" s="1022" t="s">
        <v>249</v>
      </c>
      <c r="C359" s="1022"/>
      <c r="D359" s="1022"/>
      <c r="E359" s="1022"/>
      <c r="F359" s="1022"/>
      <c r="G359" s="1022"/>
      <c r="H359" s="1022"/>
      <c r="I359" s="327"/>
    </row>
    <row r="360" spans="1:9" hidden="1">
      <c r="A360" s="327"/>
      <c r="B360" s="391"/>
      <c r="C360" s="391"/>
      <c r="D360" s="391"/>
      <c r="E360" s="391"/>
      <c r="F360" s="391"/>
      <c r="G360" s="391"/>
      <c r="H360" s="327"/>
      <c r="I360" s="327"/>
    </row>
    <row r="361" spans="1:9" ht="40.15" hidden="1" customHeight="1">
      <c r="A361" s="434" t="s">
        <v>250</v>
      </c>
      <c r="B361" s="1023" t="s">
        <v>251</v>
      </c>
      <c r="C361" s="1023"/>
      <c r="D361" s="1023"/>
      <c r="E361" s="1023"/>
      <c r="F361" s="1023"/>
      <c r="G361" s="1023"/>
      <c r="H361" s="1023"/>
      <c r="I361" s="327"/>
    </row>
    <row r="362" spans="1:9" hidden="1">
      <c r="A362" s="327"/>
      <c r="B362" s="391"/>
      <c r="C362" s="391"/>
      <c r="D362" s="391"/>
      <c r="E362" s="391"/>
      <c r="F362" s="391"/>
      <c r="G362" s="391"/>
      <c r="H362" s="327"/>
      <c r="I362" s="327"/>
    </row>
    <row r="363" spans="1:9" ht="90" hidden="1" customHeight="1">
      <c r="A363" s="434" t="s">
        <v>252</v>
      </c>
      <c r="B363" s="1023" t="s">
        <v>253</v>
      </c>
      <c r="C363" s="1023"/>
      <c r="D363" s="1023"/>
      <c r="E363" s="1023"/>
      <c r="F363" s="1023"/>
      <c r="G363" s="1023"/>
      <c r="H363" s="1023"/>
    </row>
    <row r="364" spans="1:9" hidden="1">
      <c r="A364" s="327"/>
      <c r="B364" s="327"/>
      <c r="C364" s="327"/>
      <c r="D364" s="327"/>
      <c r="E364" s="327"/>
      <c r="F364" s="327"/>
      <c r="G364" s="327"/>
      <c r="H364" s="327"/>
      <c r="I364" s="327"/>
    </row>
    <row r="365" spans="1:9" ht="48" hidden="1" customHeight="1">
      <c r="A365" s="434" t="s">
        <v>254</v>
      </c>
      <c r="B365" s="1022" t="s">
        <v>255</v>
      </c>
      <c r="C365" s="1022"/>
      <c r="D365" s="1022"/>
      <c r="E365" s="1022"/>
      <c r="F365" s="1022"/>
      <c r="G365" s="1022"/>
      <c r="H365" s="1022"/>
      <c r="I365" s="327"/>
    </row>
    <row r="366" spans="1:9" ht="17.25" hidden="1" customHeight="1">
      <c r="A366" s="327"/>
      <c r="B366" s="327"/>
      <c r="C366" s="327"/>
      <c r="D366" s="326"/>
      <c r="E366" s="327"/>
      <c r="F366" s="327"/>
      <c r="G366" s="327"/>
      <c r="H366" s="327"/>
      <c r="I366" s="327"/>
    </row>
    <row r="367" spans="1:9" ht="21" hidden="1" customHeight="1">
      <c r="A367" s="434" t="s">
        <v>256</v>
      </c>
      <c r="B367" s="1022" t="s">
        <v>257</v>
      </c>
      <c r="C367" s="1022"/>
      <c r="D367" s="1022"/>
      <c r="E367" s="1022"/>
      <c r="F367" s="1022"/>
      <c r="G367" s="1022"/>
      <c r="H367" s="1022"/>
      <c r="I367" s="327"/>
    </row>
    <row r="368" spans="1:9" ht="29.25" hidden="1" customHeight="1">
      <c r="A368" s="434"/>
      <c r="B368" s="1024" t="s">
        <v>258</v>
      </c>
      <c r="C368" s="1024"/>
      <c r="D368" s="1024"/>
      <c r="E368" s="1024"/>
      <c r="F368" s="1024"/>
      <c r="G368" s="1024"/>
      <c r="H368" s="1024"/>
      <c r="I368" s="327"/>
    </row>
    <row r="369" spans="1:9" ht="17.25" hidden="1" customHeight="1">
      <c r="A369" s="434"/>
      <c r="B369" s="477"/>
      <c r="C369" s="477"/>
      <c r="D369" s="477"/>
      <c r="E369" s="477"/>
      <c r="F369" s="477"/>
      <c r="G369" s="477"/>
      <c r="H369" s="477"/>
    </row>
    <row r="370" spans="1:9" ht="72" hidden="1" customHeight="1">
      <c r="A370" s="435">
        <v>4.0999999999999996</v>
      </c>
      <c r="B370" s="1010" t="s">
        <v>259</v>
      </c>
      <c r="C370" s="1010"/>
      <c r="D370" s="1010"/>
      <c r="E370" s="1010"/>
      <c r="F370" s="1010"/>
      <c r="G370" s="1010"/>
      <c r="H370" s="1010"/>
    </row>
    <row r="371" spans="1:9" ht="16.5" hidden="1" customHeight="1">
      <c r="A371" s="390" t="s">
        <v>75</v>
      </c>
      <c r="B371" s="1021" t="str">
        <f>"For  " &amp;B246</f>
        <v>For  Name of the Bidder</v>
      </c>
      <c r="C371" s="1021"/>
      <c r="D371" s="1021"/>
      <c r="E371" s="1021"/>
      <c r="F371" s="1021"/>
      <c r="G371" s="327"/>
      <c r="H371" s="327"/>
      <c r="I371" s="327"/>
    </row>
    <row r="372" spans="1:9" ht="15.75" hidden="1" customHeight="1">
      <c r="A372" s="327"/>
      <c r="B372" s="478" t="s">
        <v>69</v>
      </c>
      <c r="C372" s="1017"/>
      <c r="D372" s="1018"/>
      <c r="E372" s="1018"/>
      <c r="F372" s="1018"/>
      <c r="G372" s="1018"/>
      <c r="H372" s="1019"/>
      <c r="I372" s="327"/>
    </row>
    <row r="373" spans="1:9" ht="15.75" hidden="1" customHeight="1">
      <c r="A373" s="327"/>
      <c r="B373" s="478" t="s">
        <v>70</v>
      </c>
      <c r="C373" s="1017"/>
      <c r="D373" s="1018"/>
      <c r="E373" s="1018"/>
      <c r="F373" s="1018"/>
      <c r="G373" s="1018"/>
      <c r="H373" s="1019"/>
      <c r="I373" s="327"/>
    </row>
    <row r="374" spans="1:9" ht="15.75" hidden="1" customHeight="1">
      <c r="A374" s="327"/>
      <c r="B374" s="478" t="s">
        <v>71</v>
      </c>
      <c r="C374" s="1017"/>
      <c r="D374" s="1018"/>
      <c r="E374" s="1018"/>
      <c r="F374" s="1018"/>
      <c r="G374" s="1018"/>
      <c r="H374" s="1019"/>
      <c r="I374" s="327"/>
    </row>
    <row r="375" spans="1:9" ht="15.75" hidden="1" customHeight="1">
      <c r="A375" s="327"/>
      <c r="B375" s="478" t="s">
        <v>161</v>
      </c>
      <c r="C375" s="1017"/>
      <c r="D375" s="1018"/>
      <c r="E375" s="1018"/>
      <c r="F375" s="1018"/>
      <c r="G375" s="1018"/>
      <c r="H375" s="1019"/>
      <c r="I375" s="327"/>
    </row>
    <row r="376" spans="1:9" ht="15.75" hidden="1" customHeight="1">
      <c r="A376" s="327"/>
      <c r="B376" s="478" t="s">
        <v>162</v>
      </c>
      <c r="C376" s="1017"/>
      <c r="D376" s="1018"/>
      <c r="E376" s="1018"/>
      <c r="F376" s="1018"/>
      <c r="G376" s="1018"/>
      <c r="H376" s="1019"/>
      <c r="I376" s="327"/>
    </row>
    <row r="377" spans="1:9" ht="15.75" hidden="1" customHeight="1">
      <c r="A377" s="327"/>
      <c r="B377" s="478" t="s">
        <v>164</v>
      </c>
      <c r="C377" s="1017"/>
      <c r="D377" s="1018"/>
      <c r="E377" s="1018"/>
      <c r="F377" s="1018"/>
      <c r="G377" s="1018"/>
      <c r="H377" s="1019"/>
      <c r="I377" s="327"/>
    </row>
    <row r="378" spans="1:9" ht="15.75" hidden="1" customHeight="1">
      <c r="A378" s="327"/>
      <c r="B378" s="478" t="s">
        <v>166</v>
      </c>
      <c r="C378" s="1017"/>
      <c r="D378" s="1018"/>
      <c r="E378" s="1018"/>
      <c r="F378" s="1018"/>
      <c r="G378" s="1018"/>
      <c r="H378" s="1019"/>
      <c r="I378" s="327"/>
    </row>
    <row r="379" spans="1:9" ht="15.75" hidden="1" customHeight="1">
      <c r="A379" s="327"/>
      <c r="B379" s="478" t="s">
        <v>260</v>
      </c>
      <c r="C379" s="1017"/>
      <c r="D379" s="1018"/>
      <c r="E379" s="1018"/>
      <c r="F379" s="1018"/>
      <c r="G379" s="1018"/>
      <c r="H379" s="1019"/>
      <c r="I379" s="327"/>
    </row>
    <row r="380" spans="1:9" ht="15.75" hidden="1" customHeight="1">
      <c r="A380" s="327"/>
      <c r="B380" s="478" t="s">
        <v>261</v>
      </c>
      <c r="C380" s="1017"/>
      <c r="D380" s="1018"/>
      <c r="E380" s="1018"/>
      <c r="F380" s="1018"/>
      <c r="G380" s="1018"/>
      <c r="H380" s="1019"/>
      <c r="I380" s="327"/>
    </row>
    <row r="381" spans="1:9" ht="15.75" hidden="1" customHeight="1">
      <c r="A381" s="327"/>
      <c r="B381" s="478" t="s">
        <v>262</v>
      </c>
      <c r="C381" s="1017"/>
      <c r="D381" s="1018"/>
      <c r="E381" s="1018"/>
      <c r="F381" s="1018"/>
      <c r="G381" s="1018"/>
      <c r="H381" s="1019"/>
      <c r="I381" s="327"/>
    </row>
    <row r="382" spans="1:9" hidden="1">
      <c r="A382" s="327"/>
      <c r="B382" s="327"/>
      <c r="C382" s="327"/>
      <c r="D382" s="327"/>
      <c r="E382" s="327"/>
      <c r="F382" s="327"/>
      <c r="G382" s="327"/>
      <c r="H382" s="327"/>
      <c r="I382" s="327"/>
    </row>
    <row r="383" spans="1:9" ht="16.5" hidden="1" customHeight="1">
      <c r="A383" s="390" t="s">
        <v>83</v>
      </c>
      <c r="B383" s="1021" t="str">
        <f>"For  " &amp;B279</f>
        <v>For  Name of Other Partner-1 of JV</v>
      </c>
      <c r="C383" s="1021"/>
      <c r="D383" s="1021"/>
      <c r="E383" s="1021"/>
      <c r="F383" s="1021"/>
      <c r="G383" s="327"/>
      <c r="H383" s="327"/>
      <c r="I383" s="327"/>
    </row>
    <row r="384" spans="1:9" ht="15.75" hidden="1" customHeight="1">
      <c r="A384" s="327"/>
      <c r="B384" s="478" t="s">
        <v>69</v>
      </c>
      <c r="C384" s="1017"/>
      <c r="D384" s="1018"/>
      <c r="E384" s="1018"/>
      <c r="F384" s="1018"/>
      <c r="G384" s="1018"/>
      <c r="H384" s="1019"/>
      <c r="I384" s="327"/>
    </row>
    <row r="385" spans="1:9" ht="15.75" hidden="1" customHeight="1">
      <c r="A385" s="327"/>
      <c r="B385" s="478" t="s">
        <v>70</v>
      </c>
      <c r="C385" s="1017"/>
      <c r="D385" s="1018"/>
      <c r="E385" s="1018"/>
      <c r="F385" s="1018"/>
      <c r="G385" s="1018"/>
      <c r="H385" s="1019"/>
      <c r="I385" s="327"/>
    </row>
    <row r="386" spans="1:9" ht="15.75" hidden="1" customHeight="1">
      <c r="A386" s="327"/>
      <c r="B386" s="478" t="s">
        <v>71</v>
      </c>
      <c r="C386" s="1017"/>
      <c r="D386" s="1018"/>
      <c r="E386" s="1018"/>
      <c r="F386" s="1018"/>
      <c r="G386" s="1018"/>
      <c r="H386" s="1019"/>
      <c r="I386" s="327"/>
    </row>
    <row r="387" spans="1:9" ht="15.75" hidden="1" customHeight="1">
      <c r="A387" s="327"/>
      <c r="B387" s="478" t="s">
        <v>161</v>
      </c>
      <c r="C387" s="1017"/>
      <c r="D387" s="1018"/>
      <c r="E387" s="1018"/>
      <c r="F387" s="1018"/>
      <c r="G387" s="1018"/>
      <c r="H387" s="1019"/>
      <c r="I387" s="327"/>
    </row>
    <row r="388" spans="1:9" ht="15.75" hidden="1" customHeight="1">
      <c r="A388" s="327"/>
      <c r="B388" s="478" t="s">
        <v>162</v>
      </c>
      <c r="C388" s="1017"/>
      <c r="D388" s="1018"/>
      <c r="E388" s="1018"/>
      <c r="F388" s="1018"/>
      <c r="G388" s="1018"/>
      <c r="H388" s="1019"/>
      <c r="I388" s="327"/>
    </row>
    <row r="389" spans="1:9" ht="15.75" hidden="1" customHeight="1">
      <c r="A389" s="327"/>
      <c r="B389" s="478" t="s">
        <v>164</v>
      </c>
      <c r="C389" s="1017"/>
      <c r="D389" s="1018"/>
      <c r="E389" s="1018"/>
      <c r="F389" s="1018"/>
      <c r="G389" s="1018"/>
      <c r="H389" s="1019"/>
      <c r="I389" s="327"/>
    </row>
    <row r="390" spans="1:9" ht="15.75" hidden="1" customHeight="1">
      <c r="A390" s="327"/>
      <c r="B390" s="478" t="s">
        <v>166</v>
      </c>
      <c r="C390" s="1017"/>
      <c r="D390" s="1018"/>
      <c r="E390" s="1018"/>
      <c r="F390" s="1018"/>
      <c r="G390" s="1018"/>
      <c r="H390" s="1019"/>
      <c r="I390" s="327"/>
    </row>
    <row r="391" spans="1:9" ht="15.75" hidden="1" customHeight="1">
      <c r="A391" s="327"/>
      <c r="B391" s="478" t="s">
        <v>260</v>
      </c>
      <c r="C391" s="1017"/>
      <c r="D391" s="1018"/>
      <c r="E391" s="1018"/>
      <c r="F391" s="1018"/>
      <c r="G391" s="1018"/>
      <c r="H391" s="1019"/>
      <c r="I391" s="327"/>
    </row>
    <row r="392" spans="1:9" ht="15.75" hidden="1" customHeight="1">
      <c r="A392" s="327"/>
      <c r="B392" s="478" t="s">
        <v>261</v>
      </c>
      <c r="C392" s="1017"/>
      <c r="D392" s="1018"/>
      <c r="E392" s="1018"/>
      <c r="F392" s="1018"/>
      <c r="G392" s="1018"/>
      <c r="H392" s="1019"/>
      <c r="I392" s="327"/>
    </row>
    <row r="393" spans="1:9" ht="15.75" hidden="1" customHeight="1">
      <c r="A393" s="327"/>
      <c r="B393" s="478" t="s">
        <v>262</v>
      </c>
      <c r="C393" s="1017"/>
      <c r="D393" s="1018"/>
      <c r="E393" s="1018"/>
      <c r="F393" s="1018"/>
      <c r="G393" s="1018"/>
      <c r="H393" s="1019"/>
      <c r="I393" s="327"/>
    </row>
    <row r="394" spans="1:9" hidden="1">
      <c r="A394" s="327"/>
      <c r="B394" s="479"/>
      <c r="C394" s="480"/>
      <c r="D394" s="480"/>
      <c r="E394" s="480"/>
      <c r="F394" s="480"/>
      <c r="G394" s="480"/>
      <c r="H394" s="480"/>
      <c r="I394" s="327"/>
    </row>
    <row r="395" spans="1:9" ht="16.5" hidden="1" customHeight="1">
      <c r="A395" s="390" t="s">
        <v>225</v>
      </c>
      <c r="B395" s="1021" t="str">
        <f>"For  "&amp;B315</f>
        <v>For  Name of Other Partner-2 of JV</v>
      </c>
      <c r="C395" s="1021"/>
      <c r="D395" s="1021"/>
      <c r="E395" s="1021"/>
      <c r="F395" s="1021"/>
      <c r="G395" s="327"/>
      <c r="H395" s="327"/>
      <c r="I395" s="327"/>
    </row>
    <row r="396" spans="1:9" ht="15.75" hidden="1" customHeight="1">
      <c r="A396" s="327"/>
      <c r="B396" s="478" t="s">
        <v>69</v>
      </c>
      <c r="C396" s="1017"/>
      <c r="D396" s="1018"/>
      <c r="E396" s="1018"/>
      <c r="F396" s="1018"/>
      <c r="G396" s="1018"/>
      <c r="H396" s="1019"/>
      <c r="I396" s="327"/>
    </row>
    <row r="397" spans="1:9" ht="15.75" hidden="1" customHeight="1">
      <c r="A397" s="327"/>
      <c r="B397" s="478" t="s">
        <v>70</v>
      </c>
      <c r="C397" s="1017"/>
      <c r="D397" s="1018"/>
      <c r="E397" s="1018"/>
      <c r="F397" s="1018"/>
      <c r="G397" s="1018"/>
      <c r="H397" s="1019"/>
      <c r="I397" s="327"/>
    </row>
    <row r="398" spans="1:9" ht="15.75" hidden="1" customHeight="1">
      <c r="A398" s="327"/>
      <c r="B398" s="478" t="s">
        <v>71</v>
      </c>
      <c r="C398" s="1017"/>
      <c r="D398" s="1018"/>
      <c r="E398" s="1018"/>
      <c r="F398" s="1018"/>
      <c r="G398" s="1018"/>
      <c r="H398" s="1019"/>
      <c r="I398" s="327"/>
    </row>
    <row r="399" spans="1:9" ht="15.75" hidden="1" customHeight="1">
      <c r="A399" s="327"/>
      <c r="B399" s="478" t="s">
        <v>161</v>
      </c>
      <c r="C399" s="1017"/>
      <c r="D399" s="1018"/>
      <c r="E399" s="1018"/>
      <c r="F399" s="1018"/>
      <c r="G399" s="1018"/>
      <c r="H399" s="1019"/>
      <c r="I399" s="327"/>
    </row>
    <row r="400" spans="1:9" ht="15.75" hidden="1" customHeight="1">
      <c r="A400" s="327"/>
      <c r="B400" s="478" t="s">
        <v>162</v>
      </c>
      <c r="C400" s="1017"/>
      <c r="D400" s="1018"/>
      <c r="E400" s="1018"/>
      <c r="F400" s="1018"/>
      <c r="G400" s="1018"/>
      <c r="H400" s="1019"/>
      <c r="I400" s="327"/>
    </row>
    <row r="401" spans="1:9" ht="15.75" hidden="1" customHeight="1">
      <c r="A401" s="327"/>
      <c r="B401" s="478" t="s">
        <v>164</v>
      </c>
      <c r="C401" s="1017"/>
      <c r="D401" s="1018"/>
      <c r="E401" s="1018"/>
      <c r="F401" s="1018"/>
      <c r="G401" s="1018"/>
      <c r="H401" s="1019"/>
      <c r="I401" s="327"/>
    </row>
    <row r="402" spans="1:9" ht="15.75" hidden="1" customHeight="1">
      <c r="A402" s="327"/>
      <c r="B402" s="478" t="s">
        <v>166</v>
      </c>
      <c r="C402" s="1017"/>
      <c r="D402" s="1018"/>
      <c r="E402" s="1018"/>
      <c r="F402" s="1018"/>
      <c r="G402" s="1018"/>
      <c r="H402" s="1019"/>
      <c r="I402" s="327"/>
    </row>
    <row r="403" spans="1:9" ht="15.75" hidden="1" customHeight="1">
      <c r="A403" s="327"/>
      <c r="B403" s="478" t="s">
        <v>260</v>
      </c>
      <c r="C403" s="1017"/>
      <c r="D403" s="1018"/>
      <c r="E403" s="1018"/>
      <c r="F403" s="1018"/>
      <c r="G403" s="1018"/>
      <c r="H403" s="1019"/>
      <c r="I403" s="327"/>
    </row>
    <row r="404" spans="1:9" ht="15.75" hidden="1" customHeight="1">
      <c r="A404" s="327"/>
      <c r="B404" s="478" t="s">
        <v>261</v>
      </c>
      <c r="C404" s="1017"/>
      <c r="D404" s="1018"/>
      <c r="E404" s="1018"/>
      <c r="F404" s="1018"/>
      <c r="G404" s="1018"/>
      <c r="H404" s="1019"/>
      <c r="I404" s="327"/>
    </row>
    <row r="405" spans="1:9" ht="15.75" hidden="1" customHeight="1">
      <c r="A405" s="327"/>
      <c r="B405" s="478" t="s">
        <v>262</v>
      </c>
      <c r="C405" s="1017"/>
      <c r="D405" s="1018"/>
      <c r="E405" s="1018"/>
      <c r="F405" s="1018"/>
      <c r="G405" s="1018"/>
      <c r="H405" s="1019"/>
      <c r="I405" s="327"/>
    </row>
    <row r="406" spans="1:9" hidden="1">
      <c r="A406" s="327"/>
      <c r="B406" s="479"/>
      <c r="C406" s="480"/>
      <c r="D406" s="480"/>
      <c r="E406" s="480"/>
      <c r="F406" s="480"/>
      <c r="G406" s="480"/>
      <c r="H406" s="480"/>
      <c r="I406" s="327"/>
    </row>
    <row r="407" spans="1:9" ht="24" hidden="1" customHeight="1">
      <c r="A407" s="475" t="s">
        <v>321</v>
      </c>
      <c r="B407" s="1020" t="s">
        <v>264</v>
      </c>
      <c r="C407" s="1020"/>
      <c r="D407" s="1020"/>
      <c r="E407" s="1020"/>
      <c r="F407" s="1020"/>
      <c r="G407" s="1020"/>
      <c r="H407" s="1020"/>
      <c r="I407" s="327"/>
    </row>
    <row r="408" spans="1:9" ht="36" hidden="1" customHeight="1">
      <c r="A408" s="435">
        <v>5.0999999999999996</v>
      </c>
      <c r="B408" s="1023" t="s">
        <v>265</v>
      </c>
      <c r="C408" s="1023"/>
      <c r="D408" s="1023"/>
      <c r="E408" s="1023"/>
      <c r="F408" s="1023"/>
      <c r="G408" s="1023"/>
      <c r="H408" s="1023"/>
    </row>
    <row r="409" spans="1:9" ht="105.75" hidden="1" customHeight="1">
      <c r="A409" s="327"/>
      <c r="B409" s="434" t="s">
        <v>266</v>
      </c>
      <c r="C409" s="1023" t="s">
        <v>267</v>
      </c>
      <c r="D409" s="1023"/>
      <c r="E409" s="1023"/>
      <c r="F409" s="1023"/>
      <c r="G409" s="1023"/>
      <c r="H409" s="1023"/>
      <c r="I409" s="481"/>
    </row>
    <row r="410" spans="1:9" ht="78" hidden="1" customHeight="1">
      <c r="A410" s="327"/>
      <c r="B410" s="434" t="s">
        <v>268</v>
      </c>
      <c r="C410" s="1023" t="s">
        <v>269</v>
      </c>
      <c r="D410" s="1023"/>
      <c r="E410" s="1023"/>
      <c r="F410" s="1023"/>
      <c r="G410" s="1023"/>
      <c r="H410" s="1023"/>
      <c r="I410" s="327"/>
    </row>
    <row r="411" spans="1:9" ht="9" hidden="1" customHeight="1">
      <c r="A411" s="327"/>
      <c r="B411" s="327"/>
      <c r="C411" s="327"/>
      <c r="D411" s="327"/>
      <c r="E411" s="327"/>
      <c r="F411" s="327"/>
      <c r="G411" s="327"/>
      <c r="H411" s="327"/>
      <c r="I411" s="327"/>
    </row>
    <row r="412" spans="1:9" ht="36.75" hidden="1" customHeight="1">
      <c r="A412" s="435">
        <v>5.2</v>
      </c>
      <c r="B412" s="1010" t="s">
        <v>270</v>
      </c>
      <c r="C412" s="1010"/>
      <c r="D412" s="1010"/>
      <c r="E412" s="1010"/>
      <c r="F412" s="1010"/>
      <c r="G412" s="1010"/>
      <c r="H412" s="1010"/>
    </row>
    <row r="413" spans="1:9" ht="10.5" hidden="1" customHeight="1">
      <c r="A413" s="327"/>
      <c r="B413" s="327"/>
      <c r="C413" s="327"/>
      <c r="D413" s="327"/>
      <c r="E413" s="327"/>
      <c r="F413" s="327"/>
      <c r="G413" s="327"/>
      <c r="H413" s="327"/>
      <c r="I413" s="327"/>
    </row>
    <row r="414" spans="1:9" ht="24" hidden="1" customHeight="1">
      <c r="A414" s="276"/>
      <c r="B414" s="1010" t="s">
        <v>271</v>
      </c>
      <c r="C414" s="1010"/>
      <c r="D414" s="1010"/>
      <c r="E414" s="1010"/>
      <c r="F414" s="1010"/>
      <c r="G414" s="1010"/>
      <c r="H414" s="1010"/>
      <c r="I414" s="327"/>
    </row>
    <row r="415" spans="1:9" ht="32.25" hidden="1" customHeight="1">
      <c r="A415" s="482"/>
      <c r="B415" s="1011"/>
      <c r="C415" s="1012"/>
      <c r="D415" s="483" t="s">
        <v>272</v>
      </c>
      <c r="E415" s="1013"/>
      <c r="F415" s="1014"/>
      <c r="G415" s="1014"/>
      <c r="H415" s="1014"/>
      <c r="I415" s="327"/>
    </row>
    <row r="416" spans="1:9" ht="50.25" hidden="1" customHeight="1">
      <c r="A416" s="484" t="s">
        <v>75</v>
      </c>
      <c r="B416" s="921" t="s">
        <v>273</v>
      </c>
      <c r="C416" s="921"/>
      <c r="D416" s="304" t="s">
        <v>274</v>
      </c>
      <c r="E416" s="327"/>
      <c r="F416" s="327"/>
      <c r="G416" s="327"/>
      <c r="H416" s="327"/>
      <c r="I416" s="327"/>
    </row>
    <row r="417" spans="1:12" ht="21" hidden="1" customHeight="1">
      <c r="A417" s="485"/>
      <c r="B417" s="1015" t="s">
        <v>275</v>
      </c>
      <c r="C417" s="1016"/>
      <c r="D417" s="486"/>
      <c r="E417" s="327"/>
      <c r="F417" s="327"/>
      <c r="G417" s="327"/>
      <c r="H417" s="327"/>
      <c r="I417" s="310"/>
      <c r="J417" s="487"/>
      <c r="K417" s="488"/>
    </row>
    <row r="418" spans="1:12" ht="23.25" hidden="1" customHeight="1">
      <c r="A418" s="485"/>
      <c r="B418" s="1015" t="s">
        <v>276</v>
      </c>
      <c r="C418" s="1016"/>
      <c r="D418" s="486"/>
      <c r="E418" s="327"/>
      <c r="F418" s="327"/>
      <c r="G418" s="327"/>
      <c r="H418" s="327"/>
      <c r="J418" s="489"/>
      <c r="K418" s="490"/>
    </row>
    <row r="419" spans="1:12" ht="21.75" hidden="1" customHeight="1">
      <c r="A419" s="485"/>
      <c r="B419" s="1015" t="s">
        <v>277</v>
      </c>
      <c r="C419" s="1016"/>
      <c r="D419" s="486"/>
      <c r="E419" s="327"/>
      <c r="F419" s="327"/>
      <c r="G419" s="327"/>
      <c r="H419" s="327"/>
      <c r="I419" s="310"/>
      <c r="J419" s="487"/>
      <c r="K419" s="488"/>
      <c r="L419" s="310"/>
    </row>
    <row r="420" spans="1:12" ht="20.25" hidden="1" customHeight="1">
      <c r="A420" s="485"/>
      <c r="B420" s="1015" t="s">
        <v>278</v>
      </c>
      <c r="C420" s="1016"/>
      <c r="D420" s="486"/>
      <c r="E420" s="327"/>
      <c r="F420" s="327"/>
      <c r="G420" s="327"/>
      <c r="H420" s="327"/>
      <c r="I420" s="310"/>
      <c r="J420" s="487"/>
      <c r="K420" s="488"/>
      <c r="L420" s="310"/>
    </row>
    <row r="421" spans="1:12" ht="21.75" hidden="1" customHeight="1">
      <c r="A421" s="485"/>
      <c r="B421" s="922" t="s">
        <v>279</v>
      </c>
      <c r="C421" s="924"/>
      <c r="D421" s="486"/>
      <c r="E421" s="327"/>
      <c r="F421" s="327"/>
      <c r="G421" s="327"/>
      <c r="H421" s="327"/>
      <c r="I421" s="310"/>
      <c r="J421" s="487"/>
      <c r="K421" s="488"/>
      <c r="L421" s="310"/>
    </row>
    <row r="422" spans="1:12" ht="36.75" hidden="1" customHeight="1">
      <c r="A422" s="435">
        <v>6</v>
      </c>
      <c r="B422" s="1010" t="s">
        <v>1035</v>
      </c>
      <c r="C422" s="1010"/>
      <c r="D422" s="1010"/>
      <c r="E422" s="1010"/>
      <c r="F422" s="1010"/>
      <c r="G422" s="1010"/>
      <c r="H422" s="1010"/>
    </row>
    <row r="423" spans="1:12" hidden="1">
      <c r="A423" s="327"/>
      <c r="B423" s="327"/>
      <c r="C423" s="327"/>
      <c r="D423" s="327"/>
      <c r="E423" s="327"/>
      <c r="F423" s="327"/>
      <c r="G423" s="327"/>
      <c r="H423" s="327"/>
      <c r="I423" s="327"/>
    </row>
    <row r="424" spans="1:12" hidden="1"/>
    <row r="425" spans="1:12" ht="16.5" hidden="1">
      <c r="B425" s="308" t="s">
        <v>57</v>
      </c>
      <c r="C425" s="491" t="str">
        <f>'Attach 3(JV)'!B24</f>
        <v>--</v>
      </c>
      <c r="F425" s="307" t="s">
        <v>58</v>
      </c>
      <c r="G425" s="308" t="str">
        <f>'Attach 3(JV)'!E24</f>
        <v/>
      </c>
      <c r="H425" s="308"/>
      <c r="I425" s="308"/>
    </row>
    <row r="426" spans="1:12" ht="16.5" hidden="1">
      <c r="B426" s="308" t="s">
        <v>59</v>
      </c>
      <c r="C426" s="491" t="str">
        <f>'Attach 3(JV)'!B25</f>
        <v/>
      </c>
      <c r="F426" s="307" t="s">
        <v>60</v>
      </c>
      <c r="G426" s="308" t="str">
        <f>'Attach 3(JV)'!E25</f>
        <v/>
      </c>
      <c r="H426" s="308"/>
      <c r="I426" s="308"/>
    </row>
    <row r="427" spans="1:12" hidden="1"/>
    <row r="428" spans="1:12" hidden="1"/>
    <row r="429" spans="1:12" hidden="1"/>
    <row r="430" spans="1:12" hidden="1"/>
    <row r="431" spans="1:12" hidden="1"/>
    <row r="432" spans="1:1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sheetData>
  <sheetProtection algorithmName="SHA-512" hashValue="bai+X6Mv92ABrj+lk0Kvpm1SFCHIpnW1IV+xbJenCJhz0fJqrP207d7tO1ojRqrcCD3HQqGXbP4gbCfitNWHIw==" saltValue="WLYjphn76BP/qWTLv6wl0w==" spinCount="100000" sheet="1" objects="1" scenarios="1" formatColumns="0" formatRows="0"/>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7">
    <mergeCell ref="B416:C416"/>
    <mergeCell ref="B417:C417"/>
    <mergeCell ref="B418:C418"/>
    <mergeCell ref="B419:C419"/>
    <mergeCell ref="B420:C420"/>
    <mergeCell ref="B421:C421"/>
    <mergeCell ref="C409:H409"/>
    <mergeCell ref="C410:H410"/>
    <mergeCell ref="B412:H412"/>
    <mergeCell ref="B414:H414"/>
    <mergeCell ref="B415:C415"/>
    <mergeCell ref="E415:F415"/>
    <mergeCell ref="G415:H415"/>
    <mergeCell ref="C402:H402"/>
    <mergeCell ref="C403:H403"/>
    <mergeCell ref="C404:H404"/>
    <mergeCell ref="C405:H405"/>
    <mergeCell ref="B407:H407"/>
    <mergeCell ref="B408:H408"/>
    <mergeCell ref="C396:H396"/>
    <mergeCell ref="C397:H397"/>
    <mergeCell ref="C398:H398"/>
    <mergeCell ref="C399:H399"/>
    <mergeCell ref="C400:H400"/>
    <mergeCell ref="C401:H401"/>
    <mergeCell ref="C389:H389"/>
    <mergeCell ref="C390:H390"/>
    <mergeCell ref="C391:H391"/>
    <mergeCell ref="C392:H392"/>
    <mergeCell ref="C393:H393"/>
    <mergeCell ref="B395:F395"/>
    <mergeCell ref="B383:F383"/>
    <mergeCell ref="C384:H384"/>
    <mergeCell ref="C385:H385"/>
    <mergeCell ref="C386:H386"/>
    <mergeCell ref="C387:H387"/>
    <mergeCell ref="C388:H388"/>
    <mergeCell ref="C376:H376"/>
    <mergeCell ref="C377:H377"/>
    <mergeCell ref="C378:H378"/>
    <mergeCell ref="C379:H379"/>
    <mergeCell ref="C380:H380"/>
    <mergeCell ref="C381:H381"/>
    <mergeCell ref="B370:H370"/>
    <mergeCell ref="B371:F371"/>
    <mergeCell ref="C372:H372"/>
    <mergeCell ref="C373:H373"/>
    <mergeCell ref="C374:H374"/>
    <mergeCell ref="C375:H375"/>
    <mergeCell ref="B359:H359"/>
    <mergeCell ref="B361:H361"/>
    <mergeCell ref="B363:H363"/>
    <mergeCell ref="B365:H365"/>
    <mergeCell ref="B367:H367"/>
    <mergeCell ref="B368:H368"/>
    <mergeCell ref="B349:H349"/>
    <mergeCell ref="B351:H351"/>
    <mergeCell ref="B352:H352"/>
    <mergeCell ref="B353:H353"/>
    <mergeCell ref="B355:H355"/>
    <mergeCell ref="B357:H357"/>
    <mergeCell ref="B346:C346"/>
    <mergeCell ref="E346:F346"/>
    <mergeCell ref="G346:H346"/>
    <mergeCell ref="B347:C347"/>
    <mergeCell ref="E347:F347"/>
    <mergeCell ref="G347:H347"/>
    <mergeCell ref="B344:C344"/>
    <mergeCell ref="E344:F344"/>
    <mergeCell ref="G344:H344"/>
    <mergeCell ref="B345:C345"/>
    <mergeCell ref="E345:F345"/>
    <mergeCell ref="G345:H345"/>
    <mergeCell ref="B340:C340"/>
    <mergeCell ref="G340:H340"/>
    <mergeCell ref="B341:H341"/>
    <mergeCell ref="B343:C343"/>
    <mergeCell ref="E343:F343"/>
    <mergeCell ref="G343:H343"/>
    <mergeCell ref="B335:C335"/>
    <mergeCell ref="G335:H335"/>
    <mergeCell ref="G336:H336"/>
    <mergeCell ref="G337:H337"/>
    <mergeCell ref="G338:H338"/>
    <mergeCell ref="G339:H339"/>
    <mergeCell ref="B332:C332"/>
    <mergeCell ref="E332:F332"/>
    <mergeCell ref="G332:H332"/>
    <mergeCell ref="B333:D333"/>
    <mergeCell ref="B334:C334"/>
    <mergeCell ref="G334:H334"/>
    <mergeCell ref="G324:H324"/>
    <mergeCell ref="G325:H325"/>
    <mergeCell ref="G326:H326"/>
    <mergeCell ref="B327:H327"/>
    <mergeCell ref="B329:H329"/>
    <mergeCell ref="E330:E331"/>
    <mergeCell ref="F330:F331"/>
    <mergeCell ref="G330:H331"/>
    <mergeCell ref="B320:D320"/>
    <mergeCell ref="B321:C321"/>
    <mergeCell ref="G321:H321"/>
    <mergeCell ref="B322:C322"/>
    <mergeCell ref="G322:H322"/>
    <mergeCell ref="G323:H323"/>
    <mergeCell ref="E317:E318"/>
    <mergeCell ref="F317:F318"/>
    <mergeCell ref="G317:H318"/>
    <mergeCell ref="B319:C319"/>
    <mergeCell ref="E319:F319"/>
    <mergeCell ref="G319:H319"/>
    <mergeCell ref="B313:C313"/>
    <mergeCell ref="E313:F313"/>
    <mergeCell ref="G313:H313"/>
    <mergeCell ref="B315:D315"/>
    <mergeCell ref="E315:H315"/>
    <mergeCell ref="B316:H316"/>
    <mergeCell ref="B311:C311"/>
    <mergeCell ref="E311:F311"/>
    <mergeCell ref="G311:H311"/>
    <mergeCell ref="B312:C312"/>
    <mergeCell ref="E312:F312"/>
    <mergeCell ref="G312:H312"/>
    <mergeCell ref="B307:H307"/>
    <mergeCell ref="B309:C309"/>
    <mergeCell ref="E309:F309"/>
    <mergeCell ref="G309:H309"/>
    <mergeCell ref="B310:C310"/>
    <mergeCell ref="E310:F310"/>
    <mergeCell ref="G310:H310"/>
    <mergeCell ref="B302:C302"/>
    <mergeCell ref="G302:H302"/>
    <mergeCell ref="G303:H303"/>
    <mergeCell ref="G304:H304"/>
    <mergeCell ref="G305:H305"/>
    <mergeCell ref="G306:H306"/>
    <mergeCell ref="B299:C299"/>
    <mergeCell ref="E299:F299"/>
    <mergeCell ref="G299:H299"/>
    <mergeCell ref="B300:D300"/>
    <mergeCell ref="B301:C301"/>
    <mergeCell ref="G301:H301"/>
    <mergeCell ref="G288:H288"/>
    <mergeCell ref="G289:H289"/>
    <mergeCell ref="G290:H290"/>
    <mergeCell ref="B291:H291"/>
    <mergeCell ref="B296:H296"/>
    <mergeCell ref="E297:E298"/>
    <mergeCell ref="F297:F298"/>
    <mergeCell ref="G297:H298"/>
    <mergeCell ref="B284:D284"/>
    <mergeCell ref="B285:C285"/>
    <mergeCell ref="G285:H285"/>
    <mergeCell ref="B286:C286"/>
    <mergeCell ref="G286:H286"/>
    <mergeCell ref="G287:H287"/>
    <mergeCell ref="B280:H280"/>
    <mergeCell ref="E281:E282"/>
    <mergeCell ref="F281:F282"/>
    <mergeCell ref="G281:H282"/>
    <mergeCell ref="B283:C283"/>
    <mergeCell ref="E283:F283"/>
    <mergeCell ref="G283:H283"/>
    <mergeCell ref="B276:C276"/>
    <mergeCell ref="E276:F276"/>
    <mergeCell ref="G276:H276"/>
    <mergeCell ref="B277:C277"/>
    <mergeCell ref="E277:H277"/>
    <mergeCell ref="B279:D279"/>
    <mergeCell ref="E279:H279"/>
    <mergeCell ref="B273:C273"/>
    <mergeCell ref="E273:F273"/>
    <mergeCell ref="G273:H273"/>
    <mergeCell ref="B274:C274"/>
    <mergeCell ref="E274:H274"/>
    <mergeCell ref="B275:C275"/>
    <mergeCell ref="E275:H275"/>
    <mergeCell ref="F267:H267"/>
    <mergeCell ref="F268:H268"/>
    <mergeCell ref="F270:H270"/>
    <mergeCell ref="B271:C271"/>
    <mergeCell ref="F271:H271"/>
    <mergeCell ref="B264:D264"/>
    <mergeCell ref="F264:H264"/>
    <mergeCell ref="F265:H265"/>
    <mergeCell ref="F266:H266"/>
    <mergeCell ref="B265:C265"/>
    <mergeCell ref="B266:C266"/>
    <mergeCell ref="F257:H257"/>
    <mergeCell ref="B260:H260"/>
    <mergeCell ref="E261:E262"/>
    <mergeCell ref="F261:H262"/>
    <mergeCell ref="B263:C263"/>
    <mergeCell ref="F263:H263"/>
    <mergeCell ref="F252:H252"/>
    <mergeCell ref="F253:H253"/>
    <mergeCell ref="F254:H254"/>
    <mergeCell ref="F256:H256"/>
    <mergeCell ref="B252:C252"/>
    <mergeCell ref="B253:C253"/>
    <mergeCell ref="B250:C250"/>
    <mergeCell ref="F250:H250"/>
    <mergeCell ref="B251:D251"/>
    <mergeCell ref="F251:H251"/>
    <mergeCell ref="B238:H238"/>
    <mergeCell ref="B240:H240"/>
    <mergeCell ref="B242:H242"/>
    <mergeCell ref="B245:H245"/>
    <mergeCell ref="B246:D246"/>
    <mergeCell ref="E246:H246"/>
    <mergeCell ref="A83:A89"/>
    <mergeCell ref="B83:E86"/>
    <mergeCell ref="G83:H83"/>
    <mergeCell ref="G84:H84"/>
    <mergeCell ref="G85:H85"/>
    <mergeCell ref="B236:H236"/>
    <mergeCell ref="B247:H247"/>
    <mergeCell ref="E248:E249"/>
    <mergeCell ref="F248:H249"/>
    <mergeCell ref="G86:H86"/>
    <mergeCell ref="G87:H87"/>
    <mergeCell ref="G88:H88"/>
    <mergeCell ref="G89:H89"/>
    <mergeCell ref="B90:E90"/>
    <mergeCell ref="B91:E91"/>
    <mergeCell ref="G91:H91"/>
    <mergeCell ref="B92:E92"/>
    <mergeCell ref="F92:G92"/>
    <mergeCell ref="H92:I92"/>
    <mergeCell ref="B93:E93"/>
    <mergeCell ref="G93:H93"/>
    <mergeCell ref="B94:E94"/>
    <mergeCell ref="G94:H94"/>
    <mergeCell ref="B95:E95"/>
    <mergeCell ref="B76:J76"/>
    <mergeCell ref="B77:J77"/>
    <mergeCell ref="B79:E79"/>
    <mergeCell ref="F79:I79"/>
    <mergeCell ref="B80:E80"/>
    <mergeCell ref="F80:I80"/>
    <mergeCell ref="B81:E81"/>
    <mergeCell ref="G81:H81"/>
    <mergeCell ref="B82:E82"/>
    <mergeCell ref="G82:H82"/>
    <mergeCell ref="B68:I68"/>
    <mergeCell ref="B69:I69"/>
    <mergeCell ref="B71:I71"/>
    <mergeCell ref="B74:I74"/>
    <mergeCell ref="B75:I75"/>
    <mergeCell ref="D57:F57"/>
    <mergeCell ref="B59:F59"/>
    <mergeCell ref="B60:F60"/>
    <mergeCell ref="B63:I63"/>
    <mergeCell ref="B65:I65"/>
    <mergeCell ref="B67:I67"/>
    <mergeCell ref="B70:I70"/>
    <mergeCell ref="B72:I72"/>
    <mergeCell ref="B53:C53"/>
    <mergeCell ref="D53:F53"/>
    <mergeCell ref="B54:C54"/>
    <mergeCell ref="D54:F54"/>
    <mergeCell ref="D55:F55"/>
    <mergeCell ref="D56:F56"/>
    <mergeCell ref="B50:C50"/>
    <mergeCell ref="D50:F50"/>
    <mergeCell ref="B51:C51"/>
    <mergeCell ref="D51:F51"/>
    <mergeCell ref="B52:C52"/>
    <mergeCell ref="D52:F52"/>
    <mergeCell ref="A46:A48"/>
    <mergeCell ref="B46:C48"/>
    <mergeCell ref="D46:F46"/>
    <mergeCell ref="D47:F47"/>
    <mergeCell ref="D48:F48"/>
    <mergeCell ref="B49:C49"/>
    <mergeCell ref="D49:F49"/>
    <mergeCell ref="B41:H41"/>
    <mergeCell ref="A42:A44"/>
    <mergeCell ref="B42:C44"/>
    <mergeCell ref="D42:F44"/>
    <mergeCell ref="B45:C45"/>
    <mergeCell ref="D45:F45"/>
    <mergeCell ref="B33:H33"/>
    <mergeCell ref="B35:H35"/>
    <mergeCell ref="B36:H36"/>
    <mergeCell ref="B37:H37"/>
    <mergeCell ref="B39:H39"/>
    <mergeCell ref="B40:H40"/>
    <mergeCell ref="B24:H24"/>
    <mergeCell ref="A27:H27"/>
    <mergeCell ref="A29:H29"/>
    <mergeCell ref="B30:H30"/>
    <mergeCell ref="B31:H31"/>
    <mergeCell ref="B32:H32"/>
    <mergeCell ref="B14:C14"/>
    <mergeCell ref="A18:I18"/>
    <mergeCell ref="B20:F20"/>
    <mergeCell ref="B21:H21"/>
    <mergeCell ref="B22:H22"/>
    <mergeCell ref="B23:H23"/>
    <mergeCell ref="A3:I3"/>
    <mergeCell ref="A5:I5"/>
    <mergeCell ref="A10:D10"/>
    <mergeCell ref="B11:C11"/>
    <mergeCell ref="B12:C12"/>
    <mergeCell ref="B13:C13"/>
    <mergeCell ref="A8:I8"/>
    <mergeCell ref="A9:I9"/>
    <mergeCell ref="G95:H95"/>
    <mergeCell ref="A96:A97"/>
    <mergeCell ref="B96:E96"/>
    <mergeCell ref="B97:E97"/>
    <mergeCell ref="B98:E98"/>
    <mergeCell ref="A147:I147"/>
    <mergeCell ref="A148:I148"/>
    <mergeCell ref="B149:E149"/>
    <mergeCell ref="F149:I149"/>
    <mergeCell ref="A100:J100"/>
    <mergeCell ref="A101:J101"/>
    <mergeCell ref="B103:E103"/>
    <mergeCell ref="B104:E104"/>
    <mergeCell ref="F104:I104"/>
    <mergeCell ref="B105:E105"/>
    <mergeCell ref="F105:I105"/>
    <mergeCell ref="B106:E106"/>
    <mergeCell ref="G106:H106"/>
    <mergeCell ref="B107:E107"/>
    <mergeCell ref="G107:H107"/>
    <mergeCell ref="A108:A114"/>
    <mergeCell ref="B108:E111"/>
    <mergeCell ref="G108:H108"/>
    <mergeCell ref="G109:H109"/>
    <mergeCell ref="B150:E150"/>
    <mergeCell ref="F150:I150"/>
    <mergeCell ref="B151:E151"/>
    <mergeCell ref="F151:I151"/>
    <mergeCell ref="B152:I152"/>
    <mergeCell ref="B153:E153"/>
    <mergeCell ref="G153:H153"/>
    <mergeCell ref="B154:E154"/>
    <mergeCell ref="G154:H154"/>
    <mergeCell ref="A155:A159"/>
    <mergeCell ref="B155:E156"/>
    <mergeCell ref="G155:H155"/>
    <mergeCell ref="G156:H156"/>
    <mergeCell ref="G157:H157"/>
    <mergeCell ref="G158:H158"/>
    <mergeCell ref="G159:H159"/>
    <mergeCell ref="B161:E161"/>
    <mergeCell ref="B162:E162"/>
    <mergeCell ref="G162:H162"/>
    <mergeCell ref="B163:E163"/>
    <mergeCell ref="G163:H163"/>
    <mergeCell ref="B164:E164"/>
    <mergeCell ref="G164:H164"/>
    <mergeCell ref="B165:E165"/>
    <mergeCell ref="F165:G165"/>
    <mergeCell ref="H165:I165"/>
    <mergeCell ref="B166:E166"/>
    <mergeCell ref="G166:H166"/>
    <mergeCell ref="B167:E167"/>
    <mergeCell ref="G167:H167"/>
    <mergeCell ref="A168:A170"/>
    <mergeCell ref="B168:E168"/>
    <mergeCell ref="B169:E170"/>
    <mergeCell ref="B172:E172"/>
    <mergeCell ref="B173:E173"/>
    <mergeCell ref="G173:H173"/>
    <mergeCell ref="B174:E174"/>
    <mergeCell ref="G174:H174"/>
    <mergeCell ref="B175:E175"/>
    <mergeCell ref="G175:H175"/>
    <mergeCell ref="B176:E176"/>
    <mergeCell ref="G176:H176"/>
    <mergeCell ref="B177:E177"/>
    <mergeCell ref="G177:H177"/>
    <mergeCell ref="A178:A179"/>
    <mergeCell ref="B178:E178"/>
    <mergeCell ref="B179:E179"/>
    <mergeCell ref="B181:H181"/>
    <mergeCell ref="B182:E182"/>
    <mergeCell ref="B183:H183"/>
    <mergeCell ref="B184:E184"/>
    <mergeCell ref="B185:H185"/>
    <mergeCell ref="B186:E186"/>
    <mergeCell ref="B187:E187"/>
    <mergeCell ref="G187:H187"/>
    <mergeCell ref="A189:I189"/>
    <mergeCell ref="A190:I190"/>
    <mergeCell ref="B191:E191"/>
    <mergeCell ref="F191:I191"/>
    <mergeCell ref="B192:E192"/>
    <mergeCell ref="F192:I192"/>
    <mergeCell ref="B193:E193"/>
    <mergeCell ref="F193:I193"/>
    <mergeCell ref="B194:I194"/>
    <mergeCell ref="B195:E195"/>
    <mergeCell ref="G195:H195"/>
    <mergeCell ref="B196:E196"/>
    <mergeCell ref="G196:H196"/>
    <mergeCell ref="B197:E200"/>
    <mergeCell ref="G197:H197"/>
    <mergeCell ref="G198:H198"/>
    <mergeCell ref="G199:H199"/>
    <mergeCell ref="G200:H200"/>
    <mergeCell ref="B201:E201"/>
    <mergeCell ref="G201:H201"/>
    <mergeCell ref="G207:H207"/>
    <mergeCell ref="B208:E208"/>
    <mergeCell ref="G208:H208"/>
    <mergeCell ref="B209:E209"/>
    <mergeCell ref="G209:H209"/>
    <mergeCell ref="A210:A211"/>
    <mergeCell ref="B210:E210"/>
    <mergeCell ref="B211:E211"/>
    <mergeCell ref="B202:E202"/>
    <mergeCell ref="G202:H202"/>
    <mergeCell ref="B203:E203"/>
    <mergeCell ref="G203:H203"/>
    <mergeCell ref="B204:E204"/>
    <mergeCell ref="B205:E205"/>
    <mergeCell ref="G205:H205"/>
    <mergeCell ref="B206:E206"/>
    <mergeCell ref="G206:H206"/>
    <mergeCell ref="B422:H422"/>
    <mergeCell ref="B226:H226"/>
    <mergeCell ref="B227:E227"/>
    <mergeCell ref="G227:H227"/>
    <mergeCell ref="G98:H98"/>
    <mergeCell ref="B218:E218"/>
    <mergeCell ref="G218:H218"/>
    <mergeCell ref="A219:A220"/>
    <mergeCell ref="B219:E219"/>
    <mergeCell ref="B220:E220"/>
    <mergeCell ref="B222:H222"/>
    <mergeCell ref="B223:I223"/>
    <mergeCell ref="B224:H224"/>
    <mergeCell ref="A225:I225"/>
    <mergeCell ref="B212:I212"/>
    <mergeCell ref="B213:E213"/>
    <mergeCell ref="B214:E214"/>
    <mergeCell ref="G214:H214"/>
    <mergeCell ref="B215:E215"/>
    <mergeCell ref="B216:E216"/>
    <mergeCell ref="G216:H216"/>
    <mergeCell ref="B217:E217"/>
    <mergeCell ref="G217:H217"/>
    <mergeCell ref="B207:E207"/>
    <mergeCell ref="G110:H110"/>
    <mergeCell ref="G111:H111"/>
    <mergeCell ref="G112:H112"/>
    <mergeCell ref="G113:H113"/>
    <mergeCell ref="G114:H114"/>
    <mergeCell ref="B115:E115"/>
    <mergeCell ref="B116:E116"/>
    <mergeCell ref="G116:H116"/>
    <mergeCell ref="B117:E117"/>
    <mergeCell ref="F117:G117"/>
    <mergeCell ref="H117:I117"/>
    <mergeCell ref="B118:E118"/>
    <mergeCell ref="G118:H118"/>
    <mergeCell ref="B119:E119"/>
    <mergeCell ref="G119:H119"/>
    <mergeCell ref="B120:E120"/>
    <mergeCell ref="G120:H120"/>
    <mergeCell ref="A121:A122"/>
    <mergeCell ref="B121:E121"/>
    <mergeCell ref="B122:E122"/>
    <mergeCell ref="G132:H132"/>
    <mergeCell ref="G133:H133"/>
    <mergeCell ref="G134:H134"/>
    <mergeCell ref="G135:H135"/>
    <mergeCell ref="G136:H136"/>
    <mergeCell ref="B123:E123"/>
    <mergeCell ref="G123:H123"/>
    <mergeCell ref="B124:I124"/>
    <mergeCell ref="B125:E125"/>
    <mergeCell ref="B126:E126"/>
    <mergeCell ref="F126:I126"/>
    <mergeCell ref="B127:E127"/>
    <mergeCell ref="F127:I127"/>
    <mergeCell ref="B128:E128"/>
    <mergeCell ref="G128:H128"/>
    <mergeCell ref="B142:E142"/>
    <mergeCell ref="G142:H142"/>
    <mergeCell ref="A143:A144"/>
    <mergeCell ref="B143:E143"/>
    <mergeCell ref="B144:E144"/>
    <mergeCell ref="B145:E145"/>
    <mergeCell ref="G145:H145"/>
    <mergeCell ref="A99:I99"/>
    <mergeCell ref="B137:E137"/>
    <mergeCell ref="B138:E138"/>
    <mergeCell ref="G138:H138"/>
    <mergeCell ref="B139:E139"/>
    <mergeCell ref="F139:G139"/>
    <mergeCell ref="H139:I139"/>
    <mergeCell ref="B140:E140"/>
    <mergeCell ref="G140:H140"/>
    <mergeCell ref="B141:E141"/>
    <mergeCell ref="G141:H141"/>
    <mergeCell ref="B129:E129"/>
    <mergeCell ref="G129:H129"/>
    <mergeCell ref="A130:A136"/>
    <mergeCell ref="B130:E133"/>
    <mergeCell ref="G130:H130"/>
    <mergeCell ref="G131:H131"/>
  </mergeCells>
  <conditionalFormatting sqref="A21">
    <cfRule type="expression" dxfId="49" priority="23" stopIfTrue="1">
      <formula>$M$20="Sole Bidder"</formula>
    </cfRule>
    <cfRule type="expression" dxfId="48" priority="24" stopIfTrue="1">
      <formula>$M$20=1</formula>
    </cfRule>
  </conditionalFormatting>
  <conditionalFormatting sqref="A22:H23">
    <cfRule type="expression" dxfId="47" priority="33" stopIfTrue="1">
      <formula>$M$22=2</formula>
    </cfRule>
  </conditionalFormatting>
  <conditionalFormatting sqref="A24:H24">
    <cfRule type="expression" dxfId="46" priority="32" stopIfTrue="1">
      <formula>AND($M$22=2,$M$23="2 or more")</formula>
    </cfRule>
  </conditionalFormatting>
  <conditionalFormatting sqref="A27:H27 A35:H36 E248:F248 D248:D249 E250 E252:F252 E253:E257 E261:F261 D261:D262 E263:F263 E265:F265 E266:E271 E272:H272 E275 E276:H276 E277 E281 G281 D281:D282 E283:H283 E285:H290 E314:H314 E317 G317 D317:D318 E319:H319 E348:H348 D415">
    <cfRule type="expression" dxfId="45" priority="18" stopIfTrue="1">
      <formula>$M$20="Sole Bidder"</formula>
    </cfRule>
  </conditionalFormatting>
  <conditionalFormatting sqref="A37:H37">
    <cfRule type="expression" dxfId="44" priority="34" stopIfTrue="1">
      <formula>$M$22&lt;2</formula>
    </cfRule>
  </conditionalFormatting>
  <conditionalFormatting sqref="A279:H279 A292:C300 D292:H313 A307:C313">
    <cfRule type="expression" dxfId="43" priority="25" stopIfTrue="1">
      <formula>$M$243&lt;2</formula>
    </cfRule>
  </conditionalFormatting>
  <conditionalFormatting sqref="A315:H315 A328:C333 A340:H347">
    <cfRule type="expression" dxfId="42" priority="26" stopIfTrue="1">
      <formula>$M$243&lt;2</formula>
    </cfRule>
    <cfRule type="expression" dxfId="41" priority="27" stopIfTrue="1">
      <formula>$M$245=1</formula>
    </cfRule>
  </conditionalFormatting>
  <conditionalFormatting sqref="A349:H367 A368:B368 A369:H370 A394:H394 A406:H406 A407">
    <cfRule type="expression" dxfId="40" priority="21" stopIfTrue="1">
      <formula>$M$20="Sole Bidder"</formula>
    </cfRule>
  </conditionalFormatting>
  <conditionalFormatting sqref="A383:H393 E415:H415">
    <cfRule type="expression" dxfId="39" priority="28" stopIfTrue="1">
      <formula>$M$243&lt;2</formula>
    </cfRule>
  </conditionalFormatting>
  <conditionalFormatting sqref="A395:H405 G415:H415">
    <cfRule type="expression" dxfId="38" priority="30" stopIfTrue="1">
      <formula>$M$245=1</formula>
    </cfRule>
  </conditionalFormatting>
  <conditionalFormatting sqref="A395:H405">
    <cfRule type="expression" dxfId="37" priority="29" stopIfTrue="1">
      <formula>$M$243&lt;2</formula>
    </cfRule>
  </conditionalFormatting>
  <conditionalFormatting sqref="B20:F20 B21:H21">
    <cfRule type="expression" dxfId="36" priority="31" stopIfTrue="1">
      <formula>$M$22&lt;2</formula>
    </cfRule>
  </conditionalFormatting>
  <conditionalFormatting sqref="D417:D421">
    <cfRule type="expression" dxfId="35" priority="15" stopIfTrue="1">
      <formula>$M$243&lt;2</formula>
    </cfRule>
  </conditionalFormatting>
  <conditionalFormatting sqref="D252:F252 A252 A265 D321:H321">
    <cfRule type="expression" dxfId="34" priority="19" stopIfTrue="1">
      <formula>$E$251="No"</formula>
    </cfRule>
  </conditionalFormatting>
  <conditionalFormatting sqref="D265:F265">
    <cfRule type="expression" dxfId="33" priority="22" stopIfTrue="1">
      <formula>$E$251="No"</formula>
    </cfRule>
  </conditionalFormatting>
  <conditionalFormatting sqref="D328:H339">
    <cfRule type="expression" dxfId="32" priority="16" stopIfTrue="1">
      <formula>$M$243&lt;2</formula>
    </cfRule>
    <cfRule type="expression" dxfId="31" priority="17" stopIfTrue="1">
      <formula>$M$245=1</formula>
    </cfRule>
  </conditionalFormatting>
  <conditionalFormatting sqref="E321:H326">
    <cfRule type="expression" dxfId="30" priority="20" stopIfTrue="1">
      <formula>$M$20="Sole Bidder"</formula>
    </cfRule>
  </conditionalFormatting>
  <conditionalFormatting sqref="F251">
    <cfRule type="expression" dxfId="29" priority="13" stopIfTrue="1">
      <formula>$M$20="Sole Bidder"</formula>
    </cfRule>
    <cfRule type="expression" dxfId="28" priority="14" stopIfTrue="1">
      <formula>$E$251="No"</formula>
    </cfRule>
  </conditionalFormatting>
  <conditionalFormatting sqref="F264">
    <cfRule type="expression" dxfId="27" priority="1" stopIfTrue="1">
      <formula>$M$20="Sole Bidder"</formula>
    </cfRule>
    <cfRule type="expression" dxfId="26" priority="2" stopIfTrue="1">
      <formula>$E$251="No"</formula>
    </cfRule>
  </conditionalFormatting>
  <dataValidations count="2">
    <dataValidation type="list" allowBlank="1" showInputMessage="1" showErrorMessage="1" sqref="I65757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xr:uid="{00000000-0002-0000-0600-000000000000}">
      <formula1>#REF!</formula1>
    </dataValidation>
    <dataValidation type="list" allowBlank="1" showInputMessage="1" showErrorMessage="1" sqref="I224 I222 I226"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7"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14</xdr:row>
                    <xdr:rowOff>0</xdr:rowOff>
                  </from>
                  <to>
                    <xdr:col>6</xdr:col>
                    <xdr:colOff>1095375</xdr:colOff>
                    <xdr:row>14</xdr:row>
                    <xdr:rowOff>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14</xdr:row>
                    <xdr:rowOff>0</xdr:rowOff>
                  </from>
                  <to>
                    <xdr:col>6</xdr:col>
                    <xdr:colOff>1095375</xdr:colOff>
                    <xdr:row>14</xdr:row>
                    <xdr:rowOff>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14</xdr:row>
                    <xdr:rowOff>0</xdr:rowOff>
                  </from>
                  <to>
                    <xdr:col>6</xdr:col>
                    <xdr:colOff>1095375</xdr:colOff>
                    <xdr:row>14</xdr:row>
                    <xdr:rowOff>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14</xdr:row>
                    <xdr:rowOff>0</xdr:rowOff>
                  </from>
                  <to>
                    <xdr:col>6</xdr:col>
                    <xdr:colOff>1095375</xdr:colOff>
                    <xdr:row>14</xdr:row>
                    <xdr:rowOff>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14</xdr:row>
                    <xdr:rowOff>0</xdr:rowOff>
                  </from>
                  <to>
                    <xdr:col>6</xdr:col>
                    <xdr:colOff>1095375</xdr:colOff>
                    <xdr:row>14</xdr:row>
                    <xdr:rowOff>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14</xdr:row>
                    <xdr:rowOff>0</xdr:rowOff>
                  </from>
                  <to>
                    <xdr:col>5</xdr:col>
                    <xdr:colOff>209550</xdr:colOff>
                    <xdr:row>14</xdr:row>
                    <xdr:rowOff>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14</xdr:row>
                    <xdr:rowOff>0</xdr:rowOff>
                  </from>
                  <to>
                    <xdr:col>7</xdr:col>
                    <xdr:colOff>285750</xdr:colOff>
                    <xdr:row>14</xdr:row>
                    <xdr:rowOff>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14</xdr:row>
                    <xdr:rowOff>0</xdr:rowOff>
                  </from>
                  <to>
                    <xdr:col>5</xdr:col>
                    <xdr:colOff>657225</xdr:colOff>
                    <xdr:row>14</xdr:row>
                    <xdr:rowOff>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714375</xdr:colOff>
                    <xdr:row>14</xdr:row>
                    <xdr:rowOff>0</xdr:rowOff>
                  </from>
                  <to>
                    <xdr:col>5</xdr:col>
                    <xdr:colOff>1304925</xdr:colOff>
                    <xdr:row>14</xdr:row>
                    <xdr:rowOff>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14</xdr:row>
                    <xdr:rowOff>0</xdr:rowOff>
                  </from>
                  <to>
                    <xdr:col>5</xdr:col>
                    <xdr:colOff>752475</xdr:colOff>
                    <xdr:row>14</xdr:row>
                    <xdr:rowOff>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704850</xdr:colOff>
                    <xdr:row>14</xdr:row>
                    <xdr:rowOff>0</xdr:rowOff>
                  </from>
                  <to>
                    <xdr:col>6</xdr:col>
                    <xdr:colOff>209550</xdr:colOff>
                    <xdr:row>14</xdr:row>
                    <xdr:rowOff>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323850</xdr:colOff>
                    <xdr:row>14</xdr:row>
                    <xdr:rowOff>0</xdr:rowOff>
                  </from>
                  <to>
                    <xdr:col>6</xdr:col>
                    <xdr:colOff>809625</xdr:colOff>
                    <xdr:row>14</xdr:row>
                    <xdr:rowOff>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1104900</xdr:colOff>
                    <xdr:row>14</xdr:row>
                    <xdr:rowOff>0</xdr:rowOff>
                  </from>
                  <to>
                    <xdr:col>7</xdr:col>
                    <xdr:colOff>466725</xdr:colOff>
                    <xdr:row>14</xdr:row>
                    <xdr:rowOff>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14</xdr:row>
                    <xdr:rowOff>0</xdr:rowOff>
                  </from>
                  <to>
                    <xdr:col>6</xdr:col>
                    <xdr:colOff>933450</xdr:colOff>
                    <xdr:row>14</xdr:row>
                    <xdr:rowOff>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1047750</xdr:colOff>
                    <xdr:row>14</xdr:row>
                    <xdr:rowOff>0</xdr:rowOff>
                  </from>
                  <to>
                    <xdr:col>7</xdr:col>
                    <xdr:colOff>781050</xdr:colOff>
                    <xdr:row>14</xdr:row>
                    <xdr:rowOff>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190500</xdr:colOff>
                    <xdr:row>14</xdr:row>
                    <xdr:rowOff>0</xdr:rowOff>
                  </from>
                  <to>
                    <xdr:col>5</xdr:col>
                    <xdr:colOff>657225</xdr:colOff>
                    <xdr:row>14</xdr:row>
                    <xdr:rowOff>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14</xdr:row>
                    <xdr:rowOff>0</xdr:rowOff>
                  </from>
                  <to>
                    <xdr:col>5</xdr:col>
                    <xdr:colOff>857250</xdr:colOff>
                    <xdr:row>14</xdr:row>
                    <xdr:rowOff>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1095375</xdr:colOff>
                    <xdr:row>14</xdr:row>
                    <xdr:rowOff>0</xdr:rowOff>
                  </from>
                  <to>
                    <xdr:col>6</xdr:col>
                    <xdr:colOff>209550</xdr:colOff>
                    <xdr:row>14</xdr:row>
                    <xdr:rowOff>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857250</xdr:colOff>
                    <xdr:row>14</xdr:row>
                    <xdr:rowOff>0</xdr:rowOff>
                  </from>
                  <to>
                    <xdr:col>7</xdr:col>
                    <xdr:colOff>409575</xdr:colOff>
                    <xdr:row>14</xdr:row>
                    <xdr:rowOff>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876300</xdr:colOff>
                    <xdr:row>14</xdr:row>
                    <xdr:rowOff>0</xdr:rowOff>
                  </from>
                  <to>
                    <xdr:col>7</xdr:col>
                    <xdr:colOff>828675</xdr:colOff>
                    <xdr:row>14</xdr:row>
                    <xdr:rowOff>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285750</xdr:colOff>
                    <xdr:row>14</xdr:row>
                    <xdr:rowOff>0</xdr:rowOff>
                  </from>
                  <to>
                    <xdr:col>6</xdr:col>
                    <xdr:colOff>1228725</xdr:colOff>
                    <xdr:row>14</xdr:row>
                    <xdr:rowOff>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1485900</xdr:colOff>
                    <xdr:row>14</xdr:row>
                    <xdr:rowOff>0</xdr:rowOff>
                  </from>
                  <to>
                    <xdr:col>24</xdr:col>
                    <xdr:colOff>171450</xdr:colOff>
                    <xdr:row>14</xdr:row>
                    <xdr:rowOff>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1476375</xdr:colOff>
                    <xdr:row>14</xdr:row>
                    <xdr:rowOff>0</xdr:rowOff>
                  </from>
                  <to>
                    <xdr:col>24</xdr:col>
                    <xdr:colOff>276225</xdr:colOff>
                    <xdr:row>14</xdr:row>
                    <xdr:rowOff>0</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371475</xdr:colOff>
                    <xdr:row>14</xdr:row>
                    <xdr:rowOff>0</xdr:rowOff>
                  </from>
                  <to>
                    <xdr:col>8</xdr:col>
                    <xdr:colOff>628650</xdr:colOff>
                    <xdr:row>14</xdr:row>
                    <xdr:rowOff>0</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104775</xdr:colOff>
                    <xdr:row>14</xdr:row>
                    <xdr:rowOff>0</xdr:rowOff>
                  </from>
                  <to>
                    <xdr:col>5</xdr:col>
                    <xdr:colOff>895350</xdr:colOff>
                    <xdr:row>14</xdr:row>
                    <xdr:rowOff>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14</xdr:row>
                    <xdr:rowOff>0</xdr:rowOff>
                  </from>
                  <to>
                    <xdr:col>5</xdr:col>
                    <xdr:colOff>800100</xdr:colOff>
                    <xdr:row>14</xdr:row>
                    <xdr:rowOff>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1085850</xdr:colOff>
                    <xdr:row>14</xdr:row>
                    <xdr:rowOff>0</xdr:rowOff>
                  </from>
                  <to>
                    <xdr:col>6</xdr:col>
                    <xdr:colOff>209550</xdr:colOff>
                    <xdr:row>14</xdr:row>
                    <xdr:rowOff>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952500</xdr:colOff>
                    <xdr:row>14</xdr:row>
                    <xdr:rowOff>0</xdr:rowOff>
                  </from>
                  <to>
                    <xdr:col>7</xdr:col>
                    <xdr:colOff>485775</xdr:colOff>
                    <xdr:row>14</xdr:row>
                    <xdr:rowOff>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981075</xdr:colOff>
                    <xdr:row>14</xdr:row>
                    <xdr:rowOff>0</xdr:rowOff>
                  </from>
                  <to>
                    <xdr:col>7</xdr:col>
                    <xdr:colOff>895350</xdr:colOff>
                    <xdr:row>14</xdr:row>
                    <xdr:rowOff>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333375</xdr:colOff>
                    <xdr:row>14</xdr:row>
                    <xdr:rowOff>0</xdr:rowOff>
                  </from>
                  <to>
                    <xdr:col>6</xdr:col>
                    <xdr:colOff>1247775</xdr:colOff>
                    <xdr:row>14</xdr:row>
                    <xdr:rowOff>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1171575</xdr:colOff>
                    <xdr:row>14</xdr:row>
                    <xdr:rowOff>0</xdr:rowOff>
                  </from>
                  <to>
                    <xdr:col>8</xdr:col>
                    <xdr:colOff>1533525</xdr:colOff>
                    <xdr:row>14</xdr:row>
                    <xdr:rowOff>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1181100</xdr:colOff>
                    <xdr:row>14</xdr:row>
                    <xdr:rowOff>0</xdr:rowOff>
                  </from>
                  <to>
                    <xdr:col>8</xdr:col>
                    <xdr:colOff>1428750</xdr:colOff>
                    <xdr:row>14</xdr:row>
                    <xdr:rowOff>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390525</xdr:colOff>
                    <xdr:row>14</xdr:row>
                    <xdr:rowOff>0</xdr:rowOff>
                  </from>
                  <to>
                    <xdr:col>8</xdr:col>
                    <xdr:colOff>571500</xdr:colOff>
                    <xdr:row>14</xdr:row>
                    <xdr:rowOff>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180975</xdr:colOff>
                    <xdr:row>14</xdr:row>
                    <xdr:rowOff>0</xdr:rowOff>
                  </from>
                  <to>
                    <xdr:col>5</xdr:col>
                    <xdr:colOff>647700</xdr:colOff>
                    <xdr:row>14</xdr:row>
                    <xdr:rowOff>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14</xdr:row>
                    <xdr:rowOff>0</xdr:rowOff>
                  </from>
                  <to>
                    <xdr:col>5</xdr:col>
                    <xdr:colOff>847725</xdr:colOff>
                    <xdr:row>14</xdr:row>
                    <xdr:rowOff>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1095375</xdr:colOff>
                    <xdr:row>14</xdr:row>
                    <xdr:rowOff>0</xdr:rowOff>
                  </from>
                  <to>
                    <xdr:col>6</xdr:col>
                    <xdr:colOff>209550</xdr:colOff>
                    <xdr:row>14</xdr:row>
                    <xdr:rowOff>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895350</xdr:colOff>
                    <xdr:row>14</xdr:row>
                    <xdr:rowOff>0</xdr:rowOff>
                  </from>
                  <to>
                    <xdr:col>7</xdr:col>
                    <xdr:colOff>447675</xdr:colOff>
                    <xdr:row>14</xdr:row>
                    <xdr:rowOff>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923925</xdr:colOff>
                    <xdr:row>14</xdr:row>
                    <xdr:rowOff>0</xdr:rowOff>
                  </from>
                  <to>
                    <xdr:col>7</xdr:col>
                    <xdr:colOff>866775</xdr:colOff>
                    <xdr:row>14</xdr:row>
                    <xdr:rowOff>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304800</xdr:colOff>
                    <xdr:row>14</xdr:row>
                    <xdr:rowOff>0</xdr:rowOff>
                  </from>
                  <to>
                    <xdr:col>6</xdr:col>
                    <xdr:colOff>1238250</xdr:colOff>
                    <xdr:row>14</xdr:row>
                    <xdr:rowOff>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1524000</xdr:colOff>
                    <xdr:row>14</xdr:row>
                    <xdr:rowOff>0</xdr:rowOff>
                  </from>
                  <to>
                    <xdr:col>24</xdr:col>
                    <xdr:colOff>219075</xdr:colOff>
                    <xdr:row>14</xdr:row>
                    <xdr:rowOff>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1524000</xdr:colOff>
                    <xdr:row>14</xdr:row>
                    <xdr:rowOff>0</xdr:rowOff>
                  </from>
                  <to>
                    <xdr:col>24</xdr:col>
                    <xdr:colOff>314325</xdr:colOff>
                    <xdr:row>14</xdr:row>
                    <xdr:rowOff>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390525</xdr:colOff>
                    <xdr:row>14</xdr:row>
                    <xdr:rowOff>0</xdr:rowOff>
                  </from>
                  <to>
                    <xdr:col>8</xdr:col>
                    <xdr:colOff>647700</xdr:colOff>
                    <xdr:row>14</xdr:row>
                    <xdr:rowOff>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14</xdr:row>
                    <xdr:rowOff>0</xdr:rowOff>
                  </from>
                  <to>
                    <xdr:col>5</xdr:col>
                    <xdr:colOff>809625</xdr:colOff>
                    <xdr:row>14</xdr:row>
                    <xdr:rowOff>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14</xdr:row>
                    <xdr:rowOff>0</xdr:rowOff>
                  </from>
                  <to>
                    <xdr:col>5</xdr:col>
                    <xdr:colOff>809625</xdr:colOff>
                    <xdr:row>14</xdr:row>
                    <xdr:rowOff>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1095375</xdr:colOff>
                    <xdr:row>14</xdr:row>
                    <xdr:rowOff>0</xdr:rowOff>
                  </from>
                  <to>
                    <xdr:col>6</xdr:col>
                    <xdr:colOff>209550</xdr:colOff>
                    <xdr:row>14</xdr:row>
                    <xdr:rowOff>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1047750</xdr:colOff>
                    <xdr:row>14</xdr:row>
                    <xdr:rowOff>0</xdr:rowOff>
                  </from>
                  <to>
                    <xdr:col>7</xdr:col>
                    <xdr:colOff>552450</xdr:colOff>
                    <xdr:row>14</xdr:row>
                    <xdr:rowOff>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1066800</xdr:colOff>
                    <xdr:row>14</xdr:row>
                    <xdr:rowOff>0</xdr:rowOff>
                  </from>
                  <to>
                    <xdr:col>7</xdr:col>
                    <xdr:colOff>942975</xdr:colOff>
                    <xdr:row>14</xdr:row>
                    <xdr:rowOff>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381000</xdr:colOff>
                    <xdr:row>14</xdr:row>
                    <xdr:rowOff>0</xdr:rowOff>
                  </from>
                  <to>
                    <xdr:col>6</xdr:col>
                    <xdr:colOff>1266825</xdr:colOff>
                    <xdr:row>14</xdr:row>
                    <xdr:rowOff>0</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1476375</xdr:colOff>
                    <xdr:row>14</xdr:row>
                    <xdr:rowOff>0</xdr:rowOff>
                  </from>
                  <to>
                    <xdr:col>24</xdr:col>
                    <xdr:colOff>276225</xdr:colOff>
                    <xdr:row>14</xdr:row>
                    <xdr:rowOff>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1476375</xdr:colOff>
                    <xdr:row>14</xdr:row>
                    <xdr:rowOff>0</xdr:rowOff>
                  </from>
                  <to>
                    <xdr:col>24</xdr:col>
                    <xdr:colOff>247650</xdr:colOff>
                    <xdr:row>14</xdr:row>
                    <xdr:rowOff>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428625</xdr:colOff>
                    <xdr:row>14</xdr:row>
                    <xdr:rowOff>0</xdr:rowOff>
                  </from>
                  <to>
                    <xdr:col>8</xdr:col>
                    <xdr:colOff>666750</xdr:colOff>
                    <xdr:row>14</xdr:row>
                    <xdr:rowOff>0</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1390650</xdr:colOff>
                    <xdr:row>14</xdr:row>
                    <xdr:rowOff>0</xdr:rowOff>
                  </from>
                  <to>
                    <xdr:col>24</xdr:col>
                    <xdr:colOff>76200</xdr:colOff>
                    <xdr:row>14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24</xdr:col>
                    <xdr:colOff>228600</xdr:colOff>
                    <xdr:row>14</xdr:row>
                    <xdr:rowOff>0</xdr:rowOff>
                  </from>
                  <to>
                    <xdr:col>24</xdr:col>
                    <xdr:colOff>561975</xdr:colOff>
                    <xdr:row>14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1390650</xdr:colOff>
                    <xdr:row>14</xdr:row>
                    <xdr:rowOff>0</xdr:rowOff>
                  </from>
                  <to>
                    <xdr:col>24</xdr:col>
                    <xdr:colOff>142875</xdr:colOff>
                    <xdr:row>14</xdr:row>
                    <xdr:rowOff>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333375</xdr:colOff>
                    <xdr:row>14</xdr:row>
                    <xdr:rowOff>0</xdr:rowOff>
                  </from>
                  <to>
                    <xdr:col>8</xdr:col>
                    <xdr:colOff>857250</xdr:colOff>
                    <xdr:row>14</xdr:row>
                    <xdr:rowOff>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76200</xdr:colOff>
                    <xdr:row>14</xdr:row>
                    <xdr:rowOff>0</xdr:rowOff>
                  </from>
                  <to>
                    <xdr:col>5</xdr:col>
                    <xdr:colOff>438150</xdr:colOff>
                    <xdr:row>14</xdr:row>
                    <xdr:rowOff>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476250</xdr:colOff>
                    <xdr:row>14</xdr:row>
                    <xdr:rowOff>0</xdr:rowOff>
                  </from>
                  <to>
                    <xdr:col>5</xdr:col>
                    <xdr:colOff>981075</xdr:colOff>
                    <xdr:row>14</xdr:row>
                    <xdr:rowOff>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14</xdr:row>
                    <xdr:rowOff>0</xdr:rowOff>
                  </from>
                  <to>
                    <xdr:col>5</xdr:col>
                    <xdr:colOff>514350</xdr:colOff>
                    <xdr:row>14</xdr:row>
                    <xdr:rowOff>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609600</xdr:colOff>
                    <xdr:row>14</xdr:row>
                    <xdr:rowOff>0</xdr:rowOff>
                  </from>
                  <to>
                    <xdr:col>6</xdr:col>
                    <xdr:colOff>0</xdr:colOff>
                    <xdr:row>14</xdr:row>
                    <xdr:rowOff>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123825</xdr:colOff>
                    <xdr:row>14</xdr:row>
                    <xdr:rowOff>0</xdr:rowOff>
                  </from>
                  <to>
                    <xdr:col>6</xdr:col>
                    <xdr:colOff>533400</xdr:colOff>
                    <xdr:row>14</xdr:row>
                    <xdr:rowOff>0</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781050</xdr:colOff>
                    <xdr:row>14</xdr:row>
                    <xdr:rowOff>0</xdr:rowOff>
                  </from>
                  <to>
                    <xdr:col>7</xdr:col>
                    <xdr:colOff>47625</xdr:colOff>
                    <xdr:row>14</xdr:row>
                    <xdr:rowOff>0</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14</xdr:row>
                    <xdr:rowOff>0</xdr:rowOff>
                  </from>
                  <to>
                    <xdr:col>6</xdr:col>
                    <xdr:colOff>638175</xdr:colOff>
                    <xdr:row>14</xdr:row>
                    <xdr:rowOff>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952500</xdr:colOff>
                    <xdr:row>14</xdr:row>
                    <xdr:rowOff>0</xdr:rowOff>
                  </from>
                  <to>
                    <xdr:col>7</xdr:col>
                    <xdr:colOff>542925</xdr:colOff>
                    <xdr:row>14</xdr:row>
                    <xdr:rowOff>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1019175</xdr:colOff>
                    <xdr:row>14</xdr:row>
                    <xdr:rowOff>0</xdr:rowOff>
                  </from>
                  <to>
                    <xdr:col>8</xdr:col>
                    <xdr:colOff>1276350</xdr:colOff>
                    <xdr:row>14</xdr:row>
                    <xdr:rowOff>0</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1428750</xdr:colOff>
                    <xdr:row>14</xdr:row>
                    <xdr:rowOff>0</xdr:rowOff>
                  </from>
                  <to>
                    <xdr:col>24</xdr:col>
                    <xdr:colOff>247650</xdr:colOff>
                    <xdr:row>14</xdr:row>
                    <xdr:rowOff>0</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1019175</xdr:colOff>
                    <xdr:row>14</xdr:row>
                    <xdr:rowOff>0</xdr:rowOff>
                  </from>
                  <to>
                    <xdr:col>8</xdr:col>
                    <xdr:colOff>1343025</xdr:colOff>
                    <xdr:row>14</xdr:row>
                    <xdr:rowOff>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57150</xdr:colOff>
                    <xdr:row>14</xdr:row>
                    <xdr:rowOff>0</xdr:rowOff>
                  </from>
                  <to>
                    <xdr:col>8</xdr:col>
                    <xdr:colOff>619125</xdr:colOff>
                    <xdr:row>14</xdr:row>
                    <xdr:rowOff>0</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76200</xdr:colOff>
                    <xdr:row>14</xdr:row>
                    <xdr:rowOff>0</xdr:rowOff>
                  </from>
                  <to>
                    <xdr:col>5</xdr:col>
                    <xdr:colOff>438150</xdr:colOff>
                    <xdr:row>14</xdr:row>
                    <xdr:rowOff>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476250</xdr:colOff>
                    <xdr:row>14</xdr:row>
                    <xdr:rowOff>0</xdr:rowOff>
                  </from>
                  <to>
                    <xdr:col>5</xdr:col>
                    <xdr:colOff>981075</xdr:colOff>
                    <xdr:row>14</xdr:row>
                    <xdr:rowOff>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xdr:row>
                    <xdr:rowOff>0</xdr:rowOff>
                  </from>
                  <to>
                    <xdr:col>5</xdr:col>
                    <xdr:colOff>514350</xdr:colOff>
                    <xdr:row>14</xdr:row>
                    <xdr:rowOff>0</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609600</xdr:colOff>
                    <xdr:row>14</xdr:row>
                    <xdr:rowOff>0</xdr:rowOff>
                  </from>
                  <to>
                    <xdr:col>6</xdr:col>
                    <xdr:colOff>0</xdr:colOff>
                    <xdr:row>14</xdr:row>
                    <xdr:rowOff>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123825</xdr:colOff>
                    <xdr:row>14</xdr:row>
                    <xdr:rowOff>0</xdr:rowOff>
                  </from>
                  <to>
                    <xdr:col>6</xdr:col>
                    <xdr:colOff>533400</xdr:colOff>
                    <xdr:row>14</xdr:row>
                    <xdr:rowOff>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781050</xdr:colOff>
                    <xdr:row>14</xdr:row>
                    <xdr:rowOff>0</xdr:rowOff>
                  </from>
                  <to>
                    <xdr:col>7</xdr:col>
                    <xdr:colOff>47625</xdr:colOff>
                    <xdr:row>14</xdr:row>
                    <xdr:rowOff>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xdr:row>
                    <xdr:rowOff>0</xdr:rowOff>
                  </from>
                  <to>
                    <xdr:col>6</xdr:col>
                    <xdr:colOff>638175</xdr:colOff>
                    <xdr:row>14</xdr:row>
                    <xdr:rowOff>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952500</xdr:colOff>
                    <xdr:row>14</xdr:row>
                    <xdr:rowOff>0</xdr:rowOff>
                  </from>
                  <to>
                    <xdr:col>7</xdr:col>
                    <xdr:colOff>542925</xdr:colOff>
                    <xdr:row>14</xdr:row>
                    <xdr:rowOff>0</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1019175</xdr:colOff>
                    <xdr:row>14</xdr:row>
                    <xdr:rowOff>0</xdr:rowOff>
                  </from>
                  <to>
                    <xdr:col>8</xdr:col>
                    <xdr:colOff>1276350</xdr:colOff>
                    <xdr:row>14</xdr:row>
                    <xdr:rowOff>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1428750</xdr:colOff>
                    <xdr:row>14</xdr:row>
                    <xdr:rowOff>0</xdr:rowOff>
                  </from>
                  <to>
                    <xdr:col>24</xdr:col>
                    <xdr:colOff>247650</xdr:colOff>
                    <xdr:row>14</xdr:row>
                    <xdr:rowOff>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1019175</xdr:colOff>
                    <xdr:row>14</xdr:row>
                    <xdr:rowOff>0</xdr:rowOff>
                  </from>
                  <to>
                    <xdr:col>8</xdr:col>
                    <xdr:colOff>1343025</xdr:colOff>
                    <xdr:row>14</xdr:row>
                    <xdr:rowOff>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57150</xdr:colOff>
                    <xdr:row>14</xdr:row>
                    <xdr:rowOff>0</xdr:rowOff>
                  </from>
                  <to>
                    <xdr:col>8</xdr:col>
                    <xdr:colOff>619125</xdr:colOff>
                    <xdr:row>14</xdr:row>
                    <xdr:rowOff>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9525</xdr:colOff>
                    <xdr:row>14</xdr:row>
                    <xdr:rowOff>0</xdr:rowOff>
                  </from>
                  <to>
                    <xdr:col>5</xdr:col>
                    <xdr:colOff>428625</xdr:colOff>
                    <xdr:row>14</xdr:row>
                    <xdr:rowOff>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14</xdr:row>
                    <xdr:rowOff>0</xdr:rowOff>
                  </from>
                  <to>
                    <xdr:col>5</xdr:col>
                    <xdr:colOff>600075</xdr:colOff>
                    <xdr:row>14</xdr:row>
                    <xdr:rowOff>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952500</xdr:colOff>
                    <xdr:row>14</xdr:row>
                    <xdr:rowOff>0</xdr:rowOff>
                  </from>
                  <to>
                    <xdr:col>6</xdr:col>
                    <xdr:colOff>0</xdr:colOff>
                    <xdr:row>14</xdr:row>
                    <xdr:rowOff>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4</xdr:col>
                    <xdr:colOff>962025</xdr:colOff>
                    <xdr:row>14</xdr:row>
                    <xdr:rowOff>0</xdr:rowOff>
                  </from>
                  <to>
                    <xdr:col>5</xdr:col>
                    <xdr:colOff>923925</xdr:colOff>
                    <xdr:row>14</xdr:row>
                    <xdr:rowOff>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5</xdr:col>
                    <xdr:colOff>19050</xdr:colOff>
                    <xdr:row>14</xdr:row>
                    <xdr:rowOff>0</xdr:rowOff>
                  </from>
                  <to>
                    <xdr:col>5</xdr:col>
                    <xdr:colOff>609600</xdr:colOff>
                    <xdr:row>14</xdr:row>
                    <xdr:rowOff>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952500</xdr:colOff>
                    <xdr:row>14</xdr:row>
                    <xdr:rowOff>0</xdr:rowOff>
                  </from>
                  <to>
                    <xdr:col>5</xdr:col>
                    <xdr:colOff>1400175</xdr:colOff>
                    <xdr:row>14</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G417:G421 JC417:JC421 SY417:SY421 ACU417:ACU421 AMQ417:AMQ421 AWM417:AWM421 BGI417:BGI421 BQE417:BQE421 CAA417:CAA421 CJW417:CJW421 CTS417:CTS421 DDO417:DDO421 DNK417:DNK421 DXG417:DXG421 EHC417:EHC421 EQY417:EQY421 FAU417:FAU421 FKQ417:FKQ421 FUM417:FUM421 GEI417:GEI421 GOE417:GOE421 GYA417:GYA421 HHW417:HHW421 HRS417:HRS421 IBO417:IBO421 ILK417:ILK421 IVG417:IVG421 JFC417:JFC421 JOY417:JOY421 JYU417:JYU421 KIQ417:KIQ421 KSM417:KSM421 LCI417:LCI421 LME417:LME421 LWA417:LWA421 MFW417:MFW421 MPS417:MPS421 MZO417:MZO421 NJK417:NJK421 NTG417:NTG421 ODC417:ODC421 OMY417:OMY421 OWU417:OWU421 PGQ417:PGQ421 PQM417:PQM421 QAI417:QAI421 QKE417:QKE421 QUA417:QUA421 RDW417:RDW421 RNS417:RNS421 RXO417:RXO421 SHK417:SHK421 SRG417:SRG421 TBC417:TBC421 TKY417:TKY421 TUU417:TUU421 UEQ417:UEQ421 UOM417:UOM421 UYI417:UYI421 VIE417:VIE421 VSA417:VSA421 WBW417:WBW421 WLS417:WLS421 WVO417:WVO421 G65953:G65957 JC65953:JC65957 SY65953:SY65957 ACU65953:ACU65957 AMQ65953:AMQ65957 AWM65953:AWM65957 BGI65953:BGI65957 BQE65953:BQE65957 CAA65953:CAA65957 CJW65953:CJW65957 CTS65953:CTS65957 DDO65953:DDO65957 DNK65953:DNK65957 DXG65953:DXG65957 EHC65953:EHC65957 EQY65953:EQY65957 FAU65953:FAU65957 FKQ65953:FKQ65957 FUM65953:FUM65957 GEI65953:GEI65957 GOE65953:GOE65957 GYA65953:GYA65957 HHW65953:HHW65957 HRS65953:HRS65957 IBO65953:IBO65957 ILK65953:ILK65957 IVG65953:IVG65957 JFC65953:JFC65957 JOY65953:JOY65957 JYU65953:JYU65957 KIQ65953:KIQ65957 KSM65953:KSM65957 LCI65953:LCI65957 LME65953:LME65957 LWA65953:LWA65957 MFW65953:MFW65957 MPS65953:MPS65957 MZO65953:MZO65957 NJK65953:NJK65957 NTG65953:NTG65957 ODC65953:ODC65957 OMY65953:OMY65957 OWU65953:OWU65957 PGQ65953:PGQ65957 PQM65953:PQM65957 QAI65953:QAI65957 QKE65953:QKE65957 QUA65953:QUA65957 RDW65953:RDW65957 RNS65953:RNS65957 RXO65953:RXO65957 SHK65953:SHK65957 SRG65953:SRG65957 TBC65953:TBC65957 TKY65953:TKY65957 TUU65953:TUU65957 UEQ65953:UEQ65957 UOM65953:UOM65957 UYI65953:UYI65957 VIE65953:VIE65957 VSA65953:VSA65957 WBW65953:WBW65957 WLS65953:WLS65957 WVO65953:WVO65957 G131489:G131493 JC131489:JC131493 SY131489:SY131493 ACU131489:ACU131493 AMQ131489:AMQ131493 AWM131489:AWM131493 BGI131489:BGI131493 BQE131489:BQE131493 CAA131489:CAA131493 CJW131489:CJW131493 CTS131489:CTS131493 DDO131489:DDO131493 DNK131489:DNK131493 DXG131489:DXG131493 EHC131489:EHC131493 EQY131489:EQY131493 FAU131489:FAU131493 FKQ131489:FKQ131493 FUM131489:FUM131493 GEI131489:GEI131493 GOE131489:GOE131493 GYA131489:GYA131493 HHW131489:HHW131493 HRS131489:HRS131493 IBO131489:IBO131493 ILK131489:ILK131493 IVG131489:IVG131493 JFC131489:JFC131493 JOY131489:JOY131493 JYU131489:JYU131493 KIQ131489:KIQ131493 KSM131489:KSM131493 LCI131489:LCI131493 LME131489:LME131493 LWA131489:LWA131493 MFW131489:MFW131493 MPS131489:MPS131493 MZO131489:MZO131493 NJK131489:NJK131493 NTG131489:NTG131493 ODC131489:ODC131493 OMY131489:OMY131493 OWU131489:OWU131493 PGQ131489:PGQ131493 PQM131489:PQM131493 QAI131489:QAI131493 QKE131489:QKE131493 QUA131489:QUA131493 RDW131489:RDW131493 RNS131489:RNS131493 RXO131489:RXO131493 SHK131489:SHK131493 SRG131489:SRG131493 TBC131489:TBC131493 TKY131489:TKY131493 TUU131489:TUU131493 UEQ131489:UEQ131493 UOM131489:UOM131493 UYI131489:UYI131493 VIE131489:VIE131493 VSA131489:VSA131493 WBW131489:WBW131493 WLS131489:WLS131493 WVO131489:WVO131493 G197025:G197029 JC197025:JC197029 SY197025:SY197029 ACU197025:ACU197029 AMQ197025:AMQ197029 AWM197025:AWM197029 BGI197025:BGI197029 BQE197025:BQE197029 CAA197025:CAA197029 CJW197025:CJW197029 CTS197025:CTS197029 DDO197025:DDO197029 DNK197025:DNK197029 DXG197025:DXG197029 EHC197025:EHC197029 EQY197025:EQY197029 FAU197025:FAU197029 FKQ197025:FKQ197029 FUM197025:FUM197029 GEI197025:GEI197029 GOE197025:GOE197029 GYA197025:GYA197029 HHW197025:HHW197029 HRS197025:HRS197029 IBO197025:IBO197029 ILK197025:ILK197029 IVG197025:IVG197029 JFC197025:JFC197029 JOY197025:JOY197029 JYU197025:JYU197029 KIQ197025:KIQ197029 KSM197025:KSM197029 LCI197025:LCI197029 LME197025:LME197029 LWA197025:LWA197029 MFW197025:MFW197029 MPS197025:MPS197029 MZO197025:MZO197029 NJK197025:NJK197029 NTG197025:NTG197029 ODC197025:ODC197029 OMY197025:OMY197029 OWU197025:OWU197029 PGQ197025:PGQ197029 PQM197025:PQM197029 QAI197025:QAI197029 QKE197025:QKE197029 QUA197025:QUA197029 RDW197025:RDW197029 RNS197025:RNS197029 RXO197025:RXO197029 SHK197025:SHK197029 SRG197025:SRG197029 TBC197025:TBC197029 TKY197025:TKY197029 TUU197025:TUU197029 UEQ197025:UEQ197029 UOM197025:UOM197029 UYI197025:UYI197029 VIE197025:VIE197029 VSA197025:VSA197029 WBW197025:WBW197029 WLS197025:WLS197029 WVO197025:WVO197029 G262561:G262565 JC262561:JC262565 SY262561:SY262565 ACU262561:ACU262565 AMQ262561:AMQ262565 AWM262561:AWM262565 BGI262561:BGI262565 BQE262561:BQE262565 CAA262561:CAA262565 CJW262561:CJW262565 CTS262561:CTS262565 DDO262561:DDO262565 DNK262561:DNK262565 DXG262561:DXG262565 EHC262561:EHC262565 EQY262561:EQY262565 FAU262561:FAU262565 FKQ262561:FKQ262565 FUM262561:FUM262565 GEI262561:GEI262565 GOE262561:GOE262565 GYA262561:GYA262565 HHW262561:HHW262565 HRS262561:HRS262565 IBO262561:IBO262565 ILK262561:ILK262565 IVG262561:IVG262565 JFC262561:JFC262565 JOY262561:JOY262565 JYU262561:JYU262565 KIQ262561:KIQ262565 KSM262561:KSM262565 LCI262561:LCI262565 LME262561:LME262565 LWA262561:LWA262565 MFW262561:MFW262565 MPS262561:MPS262565 MZO262561:MZO262565 NJK262561:NJK262565 NTG262561:NTG262565 ODC262561:ODC262565 OMY262561:OMY262565 OWU262561:OWU262565 PGQ262561:PGQ262565 PQM262561:PQM262565 QAI262561:QAI262565 QKE262561:QKE262565 QUA262561:QUA262565 RDW262561:RDW262565 RNS262561:RNS262565 RXO262561:RXO262565 SHK262561:SHK262565 SRG262561:SRG262565 TBC262561:TBC262565 TKY262561:TKY262565 TUU262561:TUU262565 UEQ262561:UEQ262565 UOM262561:UOM262565 UYI262561:UYI262565 VIE262561:VIE262565 VSA262561:VSA262565 WBW262561:WBW262565 WLS262561:WLS262565 WVO262561:WVO262565 G328097:G328101 JC328097:JC328101 SY328097:SY328101 ACU328097:ACU328101 AMQ328097:AMQ328101 AWM328097:AWM328101 BGI328097:BGI328101 BQE328097:BQE328101 CAA328097:CAA328101 CJW328097:CJW328101 CTS328097:CTS328101 DDO328097:DDO328101 DNK328097:DNK328101 DXG328097:DXG328101 EHC328097:EHC328101 EQY328097:EQY328101 FAU328097:FAU328101 FKQ328097:FKQ328101 FUM328097:FUM328101 GEI328097:GEI328101 GOE328097:GOE328101 GYA328097:GYA328101 HHW328097:HHW328101 HRS328097:HRS328101 IBO328097:IBO328101 ILK328097:ILK328101 IVG328097:IVG328101 JFC328097:JFC328101 JOY328097:JOY328101 JYU328097:JYU328101 KIQ328097:KIQ328101 KSM328097:KSM328101 LCI328097:LCI328101 LME328097:LME328101 LWA328097:LWA328101 MFW328097:MFW328101 MPS328097:MPS328101 MZO328097:MZO328101 NJK328097:NJK328101 NTG328097:NTG328101 ODC328097:ODC328101 OMY328097:OMY328101 OWU328097:OWU328101 PGQ328097:PGQ328101 PQM328097:PQM328101 QAI328097:QAI328101 QKE328097:QKE328101 QUA328097:QUA328101 RDW328097:RDW328101 RNS328097:RNS328101 RXO328097:RXO328101 SHK328097:SHK328101 SRG328097:SRG328101 TBC328097:TBC328101 TKY328097:TKY328101 TUU328097:TUU328101 UEQ328097:UEQ328101 UOM328097:UOM328101 UYI328097:UYI328101 VIE328097:VIE328101 VSA328097:VSA328101 WBW328097:WBW328101 WLS328097:WLS328101 WVO328097:WVO328101 G393633:G393637 JC393633:JC393637 SY393633:SY393637 ACU393633:ACU393637 AMQ393633:AMQ393637 AWM393633:AWM393637 BGI393633:BGI393637 BQE393633:BQE393637 CAA393633:CAA393637 CJW393633:CJW393637 CTS393633:CTS393637 DDO393633:DDO393637 DNK393633:DNK393637 DXG393633:DXG393637 EHC393633:EHC393637 EQY393633:EQY393637 FAU393633:FAU393637 FKQ393633:FKQ393637 FUM393633:FUM393637 GEI393633:GEI393637 GOE393633:GOE393637 GYA393633:GYA393637 HHW393633:HHW393637 HRS393633:HRS393637 IBO393633:IBO393637 ILK393633:ILK393637 IVG393633:IVG393637 JFC393633:JFC393637 JOY393633:JOY393637 JYU393633:JYU393637 KIQ393633:KIQ393637 KSM393633:KSM393637 LCI393633:LCI393637 LME393633:LME393637 LWA393633:LWA393637 MFW393633:MFW393637 MPS393633:MPS393637 MZO393633:MZO393637 NJK393633:NJK393637 NTG393633:NTG393637 ODC393633:ODC393637 OMY393633:OMY393637 OWU393633:OWU393637 PGQ393633:PGQ393637 PQM393633:PQM393637 QAI393633:QAI393637 QKE393633:QKE393637 QUA393633:QUA393637 RDW393633:RDW393637 RNS393633:RNS393637 RXO393633:RXO393637 SHK393633:SHK393637 SRG393633:SRG393637 TBC393633:TBC393637 TKY393633:TKY393637 TUU393633:TUU393637 UEQ393633:UEQ393637 UOM393633:UOM393637 UYI393633:UYI393637 VIE393633:VIE393637 VSA393633:VSA393637 WBW393633:WBW393637 WLS393633:WLS393637 WVO393633:WVO393637 G459169:G459173 JC459169:JC459173 SY459169:SY459173 ACU459169:ACU459173 AMQ459169:AMQ459173 AWM459169:AWM459173 BGI459169:BGI459173 BQE459169:BQE459173 CAA459169:CAA459173 CJW459169:CJW459173 CTS459169:CTS459173 DDO459169:DDO459173 DNK459169:DNK459173 DXG459169:DXG459173 EHC459169:EHC459173 EQY459169:EQY459173 FAU459169:FAU459173 FKQ459169:FKQ459173 FUM459169:FUM459173 GEI459169:GEI459173 GOE459169:GOE459173 GYA459169:GYA459173 HHW459169:HHW459173 HRS459169:HRS459173 IBO459169:IBO459173 ILK459169:ILK459173 IVG459169:IVG459173 JFC459169:JFC459173 JOY459169:JOY459173 JYU459169:JYU459173 KIQ459169:KIQ459173 KSM459169:KSM459173 LCI459169:LCI459173 LME459169:LME459173 LWA459169:LWA459173 MFW459169:MFW459173 MPS459169:MPS459173 MZO459169:MZO459173 NJK459169:NJK459173 NTG459169:NTG459173 ODC459169:ODC459173 OMY459169:OMY459173 OWU459169:OWU459173 PGQ459169:PGQ459173 PQM459169:PQM459173 QAI459169:QAI459173 QKE459169:QKE459173 QUA459169:QUA459173 RDW459169:RDW459173 RNS459169:RNS459173 RXO459169:RXO459173 SHK459169:SHK459173 SRG459169:SRG459173 TBC459169:TBC459173 TKY459169:TKY459173 TUU459169:TUU459173 UEQ459169:UEQ459173 UOM459169:UOM459173 UYI459169:UYI459173 VIE459169:VIE459173 VSA459169:VSA459173 WBW459169:WBW459173 WLS459169:WLS459173 WVO459169:WVO459173 G524705:G524709 JC524705:JC524709 SY524705:SY524709 ACU524705:ACU524709 AMQ524705:AMQ524709 AWM524705:AWM524709 BGI524705:BGI524709 BQE524705:BQE524709 CAA524705:CAA524709 CJW524705:CJW524709 CTS524705:CTS524709 DDO524705:DDO524709 DNK524705:DNK524709 DXG524705:DXG524709 EHC524705:EHC524709 EQY524705:EQY524709 FAU524705:FAU524709 FKQ524705:FKQ524709 FUM524705:FUM524709 GEI524705:GEI524709 GOE524705:GOE524709 GYA524705:GYA524709 HHW524705:HHW524709 HRS524705:HRS524709 IBO524705:IBO524709 ILK524705:ILK524709 IVG524705:IVG524709 JFC524705:JFC524709 JOY524705:JOY524709 JYU524705:JYU524709 KIQ524705:KIQ524709 KSM524705:KSM524709 LCI524705:LCI524709 LME524705:LME524709 LWA524705:LWA524709 MFW524705:MFW524709 MPS524705:MPS524709 MZO524705:MZO524709 NJK524705:NJK524709 NTG524705:NTG524709 ODC524705:ODC524709 OMY524705:OMY524709 OWU524705:OWU524709 PGQ524705:PGQ524709 PQM524705:PQM524709 QAI524705:QAI524709 QKE524705:QKE524709 QUA524705:QUA524709 RDW524705:RDW524709 RNS524705:RNS524709 RXO524705:RXO524709 SHK524705:SHK524709 SRG524705:SRG524709 TBC524705:TBC524709 TKY524705:TKY524709 TUU524705:TUU524709 UEQ524705:UEQ524709 UOM524705:UOM524709 UYI524705:UYI524709 VIE524705:VIE524709 VSA524705:VSA524709 WBW524705:WBW524709 WLS524705:WLS524709 WVO524705:WVO524709 G590241:G590245 JC590241:JC590245 SY590241:SY590245 ACU590241:ACU590245 AMQ590241:AMQ590245 AWM590241:AWM590245 BGI590241:BGI590245 BQE590241:BQE590245 CAA590241:CAA590245 CJW590241:CJW590245 CTS590241:CTS590245 DDO590241:DDO590245 DNK590241:DNK590245 DXG590241:DXG590245 EHC590241:EHC590245 EQY590241:EQY590245 FAU590241:FAU590245 FKQ590241:FKQ590245 FUM590241:FUM590245 GEI590241:GEI590245 GOE590241:GOE590245 GYA590241:GYA590245 HHW590241:HHW590245 HRS590241:HRS590245 IBO590241:IBO590245 ILK590241:ILK590245 IVG590241:IVG590245 JFC590241:JFC590245 JOY590241:JOY590245 JYU590241:JYU590245 KIQ590241:KIQ590245 KSM590241:KSM590245 LCI590241:LCI590245 LME590241:LME590245 LWA590241:LWA590245 MFW590241:MFW590245 MPS590241:MPS590245 MZO590241:MZO590245 NJK590241:NJK590245 NTG590241:NTG590245 ODC590241:ODC590245 OMY590241:OMY590245 OWU590241:OWU590245 PGQ590241:PGQ590245 PQM590241:PQM590245 QAI590241:QAI590245 QKE590241:QKE590245 QUA590241:QUA590245 RDW590241:RDW590245 RNS590241:RNS590245 RXO590241:RXO590245 SHK590241:SHK590245 SRG590241:SRG590245 TBC590241:TBC590245 TKY590241:TKY590245 TUU590241:TUU590245 UEQ590241:UEQ590245 UOM590241:UOM590245 UYI590241:UYI590245 VIE590241:VIE590245 VSA590241:VSA590245 WBW590241:WBW590245 WLS590241:WLS590245 WVO590241:WVO590245 G655777:G655781 JC655777:JC655781 SY655777:SY655781 ACU655777:ACU655781 AMQ655777:AMQ655781 AWM655777:AWM655781 BGI655777:BGI655781 BQE655777:BQE655781 CAA655777:CAA655781 CJW655777:CJW655781 CTS655777:CTS655781 DDO655777:DDO655781 DNK655777:DNK655781 DXG655777:DXG655781 EHC655777:EHC655781 EQY655777:EQY655781 FAU655777:FAU655781 FKQ655777:FKQ655781 FUM655777:FUM655781 GEI655777:GEI655781 GOE655777:GOE655781 GYA655777:GYA655781 HHW655777:HHW655781 HRS655777:HRS655781 IBO655777:IBO655781 ILK655777:ILK655781 IVG655777:IVG655781 JFC655777:JFC655781 JOY655777:JOY655781 JYU655777:JYU655781 KIQ655777:KIQ655781 KSM655777:KSM655781 LCI655777:LCI655781 LME655777:LME655781 LWA655777:LWA655781 MFW655777:MFW655781 MPS655777:MPS655781 MZO655777:MZO655781 NJK655777:NJK655781 NTG655777:NTG655781 ODC655777:ODC655781 OMY655777:OMY655781 OWU655777:OWU655781 PGQ655777:PGQ655781 PQM655777:PQM655781 QAI655777:QAI655781 QKE655777:QKE655781 QUA655777:QUA655781 RDW655777:RDW655781 RNS655777:RNS655781 RXO655777:RXO655781 SHK655777:SHK655781 SRG655777:SRG655781 TBC655777:TBC655781 TKY655777:TKY655781 TUU655777:TUU655781 UEQ655777:UEQ655781 UOM655777:UOM655781 UYI655777:UYI655781 VIE655777:VIE655781 VSA655777:VSA655781 WBW655777:WBW655781 WLS655777:WLS655781 WVO655777:WVO655781 G721313:G721317 JC721313:JC721317 SY721313:SY721317 ACU721313:ACU721317 AMQ721313:AMQ721317 AWM721313:AWM721317 BGI721313:BGI721317 BQE721313:BQE721317 CAA721313:CAA721317 CJW721313:CJW721317 CTS721313:CTS721317 DDO721313:DDO721317 DNK721313:DNK721317 DXG721313:DXG721317 EHC721313:EHC721317 EQY721313:EQY721317 FAU721313:FAU721317 FKQ721313:FKQ721317 FUM721313:FUM721317 GEI721313:GEI721317 GOE721313:GOE721317 GYA721313:GYA721317 HHW721313:HHW721317 HRS721313:HRS721317 IBO721313:IBO721317 ILK721313:ILK721317 IVG721313:IVG721317 JFC721313:JFC721317 JOY721313:JOY721317 JYU721313:JYU721317 KIQ721313:KIQ721317 KSM721313:KSM721317 LCI721313:LCI721317 LME721313:LME721317 LWA721313:LWA721317 MFW721313:MFW721317 MPS721313:MPS721317 MZO721313:MZO721317 NJK721313:NJK721317 NTG721313:NTG721317 ODC721313:ODC721317 OMY721313:OMY721317 OWU721313:OWU721317 PGQ721313:PGQ721317 PQM721313:PQM721317 QAI721313:QAI721317 QKE721313:QKE721317 QUA721313:QUA721317 RDW721313:RDW721317 RNS721313:RNS721317 RXO721313:RXO721317 SHK721313:SHK721317 SRG721313:SRG721317 TBC721313:TBC721317 TKY721313:TKY721317 TUU721313:TUU721317 UEQ721313:UEQ721317 UOM721313:UOM721317 UYI721313:UYI721317 VIE721313:VIE721317 VSA721313:VSA721317 WBW721313:WBW721317 WLS721313:WLS721317 WVO721313:WVO721317 G786849:G786853 JC786849:JC786853 SY786849:SY786853 ACU786849:ACU786853 AMQ786849:AMQ786853 AWM786849:AWM786853 BGI786849:BGI786853 BQE786849:BQE786853 CAA786849:CAA786853 CJW786849:CJW786853 CTS786849:CTS786853 DDO786849:DDO786853 DNK786849:DNK786853 DXG786849:DXG786853 EHC786849:EHC786853 EQY786849:EQY786853 FAU786849:FAU786853 FKQ786849:FKQ786853 FUM786849:FUM786853 GEI786849:GEI786853 GOE786849:GOE786853 GYA786849:GYA786853 HHW786849:HHW786853 HRS786849:HRS786853 IBO786849:IBO786853 ILK786849:ILK786853 IVG786849:IVG786853 JFC786849:JFC786853 JOY786849:JOY786853 JYU786849:JYU786853 KIQ786849:KIQ786853 KSM786849:KSM786853 LCI786849:LCI786853 LME786849:LME786853 LWA786849:LWA786853 MFW786849:MFW786853 MPS786849:MPS786853 MZO786849:MZO786853 NJK786849:NJK786853 NTG786849:NTG786853 ODC786849:ODC786853 OMY786849:OMY786853 OWU786849:OWU786853 PGQ786849:PGQ786853 PQM786849:PQM786853 QAI786849:QAI786853 QKE786849:QKE786853 QUA786849:QUA786853 RDW786849:RDW786853 RNS786849:RNS786853 RXO786849:RXO786853 SHK786849:SHK786853 SRG786849:SRG786853 TBC786849:TBC786853 TKY786849:TKY786853 TUU786849:TUU786853 UEQ786849:UEQ786853 UOM786849:UOM786853 UYI786849:UYI786853 VIE786849:VIE786853 VSA786849:VSA786853 WBW786849:WBW786853 WLS786849:WLS786853 WVO786849:WVO786853 G852385:G852389 JC852385:JC852389 SY852385:SY852389 ACU852385:ACU852389 AMQ852385:AMQ852389 AWM852385:AWM852389 BGI852385:BGI852389 BQE852385:BQE852389 CAA852385:CAA852389 CJW852385:CJW852389 CTS852385:CTS852389 DDO852385:DDO852389 DNK852385:DNK852389 DXG852385:DXG852389 EHC852385:EHC852389 EQY852385:EQY852389 FAU852385:FAU852389 FKQ852385:FKQ852389 FUM852385:FUM852389 GEI852385:GEI852389 GOE852385:GOE852389 GYA852385:GYA852389 HHW852385:HHW852389 HRS852385:HRS852389 IBO852385:IBO852389 ILK852385:ILK852389 IVG852385:IVG852389 JFC852385:JFC852389 JOY852385:JOY852389 JYU852385:JYU852389 KIQ852385:KIQ852389 KSM852385:KSM852389 LCI852385:LCI852389 LME852385:LME852389 LWA852385:LWA852389 MFW852385:MFW852389 MPS852385:MPS852389 MZO852385:MZO852389 NJK852385:NJK852389 NTG852385:NTG852389 ODC852385:ODC852389 OMY852385:OMY852389 OWU852385:OWU852389 PGQ852385:PGQ852389 PQM852385:PQM852389 QAI852385:QAI852389 QKE852385:QKE852389 QUA852385:QUA852389 RDW852385:RDW852389 RNS852385:RNS852389 RXO852385:RXO852389 SHK852385:SHK852389 SRG852385:SRG852389 TBC852385:TBC852389 TKY852385:TKY852389 TUU852385:TUU852389 UEQ852385:UEQ852389 UOM852385:UOM852389 UYI852385:UYI852389 VIE852385:VIE852389 VSA852385:VSA852389 WBW852385:WBW852389 WLS852385:WLS852389 WVO852385:WVO852389 G917921:G917925 JC917921:JC917925 SY917921:SY917925 ACU917921:ACU917925 AMQ917921:AMQ917925 AWM917921:AWM917925 BGI917921:BGI917925 BQE917921:BQE917925 CAA917921:CAA917925 CJW917921:CJW917925 CTS917921:CTS917925 DDO917921:DDO917925 DNK917921:DNK917925 DXG917921:DXG917925 EHC917921:EHC917925 EQY917921:EQY917925 FAU917921:FAU917925 FKQ917921:FKQ917925 FUM917921:FUM917925 GEI917921:GEI917925 GOE917921:GOE917925 GYA917921:GYA917925 HHW917921:HHW917925 HRS917921:HRS917925 IBO917921:IBO917925 ILK917921:ILK917925 IVG917921:IVG917925 JFC917921:JFC917925 JOY917921:JOY917925 JYU917921:JYU917925 KIQ917921:KIQ917925 KSM917921:KSM917925 LCI917921:LCI917925 LME917921:LME917925 LWA917921:LWA917925 MFW917921:MFW917925 MPS917921:MPS917925 MZO917921:MZO917925 NJK917921:NJK917925 NTG917921:NTG917925 ODC917921:ODC917925 OMY917921:OMY917925 OWU917921:OWU917925 PGQ917921:PGQ917925 PQM917921:PQM917925 QAI917921:QAI917925 QKE917921:QKE917925 QUA917921:QUA917925 RDW917921:RDW917925 RNS917921:RNS917925 RXO917921:RXO917925 SHK917921:SHK917925 SRG917921:SRG917925 TBC917921:TBC917925 TKY917921:TKY917925 TUU917921:TUU917925 UEQ917921:UEQ917925 UOM917921:UOM917925 UYI917921:UYI917925 VIE917921:VIE917925 VSA917921:VSA917925 WBW917921:WBW917925 WLS917921:WLS917925 WVO917921:WVO917925 G983457:G983461 JC983457:JC983461 SY983457:SY983461 ACU983457:ACU983461 AMQ983457:AMQ983461 AWM983457:AWM983461 BGI983457:BGI983461 BQE983457:BQE983461 CAA983457:CAA983461 CJW983457:CJW983461 CTS983457:CTS983461 DDO983457:DDO983461 DNK983457:DNK983461 DXG983457:DXG983461 EHC983457:EHC983461 EQY983457:EQY983461 FAU983457:FAU983461 FKQ983457:FKQ983461 FUM983457:FUM983461 GEI983457:GEI983461 GOE983457:GOE983461 GYA983457:GYA983461 HHW983457:HHW983461 HRS983457:HRS983461 IBO983457:IBO983461 ILK983457:ILK983461 IVG983457:IVG983461 JFC983457:JFC983461 JOY983457:JOY983461 JYU983457:JYU983461 KIQ983457:KIQ983461 KSM983457:KSM983461 LCI983457:LCI983461 LME983457:LME983461 LWA983457:LWA983461 MFW983457:MFW983461 MPS983457:MPS983461 MZO983457:MZO983461 NJK983457:NJK983461 NTG983457:NTG983461 ODC983457:ODC983461 OMY983457:OMY983461 OWU983457:OWU983461 PGQ983457:PGQ983461 PQM983457:PQM983461 QAI983457:QAI983461 QKE983457:QKE983461 QUA983457:QUA983461 RDW983457:RDW983461 RNS983457:RNS983461 RXO983457:RXO983461 SHK983457:SHK983461 SRG983457:SRG983461 TBC983457:TBC983461 TKY983457:TKY983461 TUU983457:TUU983461 UEQ983457:UEQ983461 UOM983457:UOM983461 UYI983457:UYI983461 VIE983457:VIE983461 VSA983457:VSA983461 WBW983457:WBW983461 WLS983457:WLS983461 WVO983457:WVO983461 E320 JA320 SW320 ACS320 AMO320 AWK320 BGG320 BQC320 BZY320 CJU320 CTQ320 DDM320 DNI320 DXE320 EHA320 EQW320 FAS320 FKO320 FUK320 GEG320 GOC320 GXY320 HHU320 HRQ320 IBM320 ILI320 IVE320 JFA320 JOW320 JYS320 KIO320 KSK320 LCG320 LMC320 LVY320 MFU320 MPQ320 MZM320 NJI320 NTE320 ODA320 OMW320 OWS320 PGO320 PQK320 QAG320 QKC320 QTY320 RDU320 RNQ320 RXM320 SHI320 SRE320 TBA320 TKW320 TUS320 UEO320 UOK320 UYG320 VIC320 VRY320 WBU320 WLQ320 WVM320 E65856 JA65856 SW65856 ACS65856 AMO65856 AWK65856 BGG65856 BQC65856 BZY65856 CJU65856 CTQ65856 DDM65856 DNI65856 DXE65856 EHA65856 EQW65856 FAS65856 FKO65856 FUK65856 GEG65856 GOC65856 GXY65856 HHU65856 HRQ65856 IBM65856 ILI65856 IVE65856 JFA65856 JOW65856 JYS65856 KIO65856 KSK65856 LCG65856 LMC65856 LVY65856 MFU65856 MPQ65856 MZM65856 NJI65856 NTE65856 ODA65856 OMW65856 OWS65856 PGO65856 PQK65856 QAG65856 QKC65856 QTY65856 RDU65856 RNQ65856 RXM65856 SHI65856 SRE65856 TBA65856 TKW65856 TUS65856 UEO65856 UOK65856 UYG65856 VIC65856 VRY65856 WBU65856 WLQ65856 WVM65856 E131392 JA131392 SW131392 ACS131392 AMO131392 AWK131392 BGG131392 BQC131392 BZY131392 CJU131392 CTQ131392 DDM131392 DNI131392 DXE131392 EHA131392 EQW131392 FAS131392 FKO131392 FUK131392 GEG131392 GOC131392 GXY131392 HHU131392 HRQ131392 IBM131392 ILI131392 IVE131392 JFA131392 JOW131392 JYS131392 KIO131392 KSK131392 LCG131392 LMC131392 LVY131392 MFU131392 MPQ131392 MZM131392 NJI131392 NTE131392 ODA131392 OMW131392 OWS131392 PGO131392 PQK131392 QAG131392 QKC131392 QTY131392 RDU131392 RNQ131392 RXM131392 SHI131392 SRE131392 TBA131392 TKW131392 TUS131392 UEO131392 UOK131392 UYG131392 VIC131392 VRY131392 WBU131392 WLQ131392 WVM131392 E196928 JA196928 SW196928 ACS196928 AMO196928 AWK196928 BGG196928 BQC196928 BZY196928 CJU196928 CTQ196928 DDM196928 DNI196928 DXE196928 EHA196928 EQW196928 FAS196928 FKO196928 FUK196928 GEG196928 GOC196928 GXY196928 HHU196928 HRQ196928 IBM196928 ILI196928 IVE196928 JFA196928 JOW196928 JYS196928 KIO196928 KSK196928 LCG196928 LMC196928 LVY196928 MFU196928 MPQ196928 MZM196928 NJI196928 NTE196928 ODA196928 OMW196928 OWS196928 PGO196928 PQK196928 QAG196928 QKC196928 QTY196928 RDU196928 RNQ196928 RXM196928 SHI196928 SRE196928 TBA196928 TKW196928 TUS196928 UEO196928 UOK196928 UYG196928 VIC196928 VRY196928 WBU196928 WLQ196928 WVM196928 E262464 JA262464 SW262464 ACS262464 AMO262464 AWK262464 BGG262464 BQC262464 BZY262464 CJU262464 CTQ262464 DDM262464 DNI262464 DXE262464 EHA262464 EQW262464 FAS262464 FKO262464 FUK262464 GEG262464 GOC262464 GXY262464 HHU262464 HRQ262464 IBM262464 ILI262464 IVE262464 JFA262464 JOW262464 JYS262464 KIO262464 KSK262464 LCG262464 LMC262464 LVY262464 MFU262464 MPQ262464 MZM262464 NJI262464 NTE262464 ODA262464 OMW262464 OWS262464 PGO262464 PQK262464 QAG262464 QKC262464 QTY262464 RDU262464 RNQ262464 RXM262464 SHI262464 SRE262464 TBA262464 TKW262464 TUS262464 UEO262464 UOK262464 UYG262464 VIC262464 VRY262464 WBU262464 WLQ262464 WVM262464 E328000 JA328000 SW328000 ACS328000 AMO328000 AWK328000 BGG328000 BQC328000 BZY328000 CJU328000 CTQ328000 DDM328000 DNI328000 DXE328000 EHA328000 EQW328000 FAS328000 FKO328000 FUK328000 GEG328000 GOC328000 GXY328000 HHU328000 HRQ328000 IBM328000 ILI328000 IVE328000 JFA328000 JOW328000 JYS328000 KIO328000 KSK328000 LCG328000 LMC328000 LVY328000 MFU328000 MPQ328000 MZM328000 NJI328000 NTE328000 ODA328000 OMW328000 OWS328000 PGO328000 PQK328000 QAG328000 QKC328000 QTY328000 RDU328000 RNQ328000 RXM328000 SHI328000 SRE328000 TBA328000 TKW328000 TUS328000 UEO328000 UOK328000 UYG328000 VIC328000 VRY328000 WBU328000 WLQ328000 WVM328000 E393536 JA393536 SW393536 ACS393536 AMO393536 AWK393536 BGG393536 BQC393536 BZY393536 CJU393536 CTQ393536 DDM393536 DNI393536 DXE393536 EHA393536 EQW393536 FAS393536 FKO393536 FUK393536 GEG393536 GOC393536 GXY393536 HHU393536 HRQ393536 IBM393536 ILI393536 IVE393536 JFA393536 JOW393536 JYS393536 KIO393536 KSK393536 LCG393536 LMC393536 LVY393536 MFU393536 MPQ393536 MZM393536 NJI393536 NTE393536 ODA393536 OMW393536 OWS393536 PGO393536 PQK393536 QAG393536 QKC393536 QTY393536 RDU393536 RNQ393536 RXM393536 SHI393536 SRE393536 TBA393536 TKW393536 TUS393536 UEO393536 UOK393536 UYG393536 VIC393536 VRY393536 WBU393536 WLQ393536 WVM393536 E459072 JA459072 SW459072 ACS459072 AMO459072 AWK459072 BGG459072 BQC459072 BZY459072 CJU459072 CTQ459072 DDM459072 DNI459072 DXE459072 EHA459072 EQW459072 FAS459072 FKO459072 FUK459072 GEG459072 GOC459072 GXY459072 HHU459072 HRQ459072 IBM459072 ILI459072 IVE459072 JFA459072 JOW459072 JYS459072 KIO459072 KSK459072 LCG459072 LMC459072 LVY459072 MFU459072 MPQ459072 MZM459072 NJI459072 NTE459072 ODA459072 OMW459072 OWS459072 PGO459072 PQK459072 QAG459072 QKC459072 QTY459072 RDU459072 RNQ459072 RXM459072 SHI459072 SRE459072 TBA459072 TKW459072 TUS459072 UEO459072 UOK459072 UYG459072 VIC459072 VRY459072 WBU459072 WLQ459072 WVM459072 E524608 JA524608 SW524608 ACS524608 AMO524608 AWK524608 BGG524608 BQC524608 BZY524608 CJU524608 CTQ524608 DDM524608 DNI524608 DXE524608 EHA524608 EQW524608 FAS524608 FKO524608 FUK524608 GEG524608 GOC524608 GXY524608 HHU524608 HRQ524608 IBM524608 ILI524608 IVE524608 JFA524608 JOW524608 JYS524608 KIO524608 KSK524608 LCG524608 LMC524608 LVY524608 MFU524608 MPQ524608 MZM524608 NJI524608 NTE524608 ODA524608 OMW524608 OWS524608 PGO524608 PQK524608 QAG524608 QKC524608 QTY524608 RDU524608 RNQ524608 RXM524608 SHI524608 SRE524608 TBA524608 TKW524608 TUS524608 UEO524608 UOK524608 UYG524608 VIC524608 VRY524608 WBU524608 WLQ524608 WVM524608 E590144 JA590144 SW590144 ACS590144 AMO590144 AWK590144 BGG590144 BQC590144 BZY590144 CJU590144 CTQ590144 DDM590144 DNI590144 DXE590144 EHA590144 EQW590144 FAS590144 FKO590144 FUK590144 GEG590144 GOC590144 GXY590144 HHU590144 HRQ590144 IBM590144 ILI590144 IVE590144 JFA590144 JOW590144 JYS590144 KIO590144 KSK590144 LCG590144 LMC590144 LVY590144 MFU590144 MPQ590144 MZM590144 NJI590144 NTE590144 ODA590144 OMW590144 OWS590144 PGO590144 PQK590144 QAG590144 QKC590144 QTY590144 RDU590144 RNQ590144 RXM590144 SHI590144 SRE590144 TBA590144 TKW590144 TUS590144 UEO590144 UOK590144 UYG590144 VIC590144 VRY590144 WBU590144 WLQ590144 WVM590144 E655680 JA655680 SW655680 ACS655680 AMO655680 AWK655680 BGG655680 BQC655680 BZY655680 CJU655680 CTQ655680 DDM655680 DNI655680 DXE655680 EHA655680 EQW655680 FAS655680 FKO655680 FUK655680 GEG655680 GOC655680 GXY655680 HHU655680 HRQ655680 IBM655680 ILI655680 IVE655680 JFA655680 JOW655680 JYS655680 KIO655680 KSK655680 LCG655680 LMC655680 LVY655680 MFU655680 MPQ655680 MZM655680 NJI655680 NTE655680 ODA655680 OMW655680 OWS655680 PGO655680 PQK655680 QAG655680 QKC655680 QTY655680 RDU655680 RNQ655680 RXM655680 SHI655680 SRE655680 TBA655680 TKW655680 TUS655680 UEO655680 UOK655680 UYG655680 VIC655680 VRY655680 WBU655680 WLQ655680 WVM655680 E721216 JA721216 SW721216 ACS721216 AMO721216 AWK721216 BGG721216 BQC721216 BZY721216 CJU721216 CTQ721216 DDM721216 DNI721216 DXE721216 EHA721216 EQW721216 FAS721216 FKO721216 FUK721216 GEG721216 GOC721216 GXY721216 HHU721216 HRQ721216 IBM721216 ILI721216 IVE721216 JFA721216 JOW721216 JYS721216 KIO721216 KSK721216 LCG721216 LMC721216 LVY721216 MFU721216 MPQ721216 MZM721216 NJI721216 NTE721216 ODA721216 OMW721216 OWS721216 PGO721216 PQK721216 QAG721216 QKC721216 QTY721216 RDU721216 RNQ721216 RXM721216 SHI721216 SRE721216 TBA721216 TKW721216 TUS721216 UEO721216 UOK721216 UYG721216 VIC721216 VRY721216 WBU721216 WLQ721216 WVM721216 E786752 JA786752 SW786752 ACS786752 AMO786752 AWK786752 BGG786752 BQC786752 BZY786752 CJU786752 CTQ786752 DDM786752 DNI786752 DXE786752 EHA786752 EQW786752 FAS786752 FKO786752 FUK786752 GEG786752 GOC786752 GXY786752 HHU786752 HRQ786752 IBM786752 ILI786752 IVE786752 JFA786752 JOW786752 JYS786752 KIO786752 KSK786752 LCG786752 LMC786752 LVY786752 MFU786752 MPQ786752 MZM786752 NJI786752 NTE786752 ODA786752 OMW786752 OWS786752 PGO786752 PQK786752 QAG786752 QKC786752 QTY786752 RDU786752 RNQ786752 RXM786752 SHI786752 SRE786752 TBA786752 TKW786752 TUS786752 UEO786752 UOK786752 UYG786752 VIC786752 VRY786752 WBU786752 WLQ786752 WVM786752 E852288 JA852288 SW852288 ACS852288 AMO852288 AWK852288 BGG852288 BQC852288 BZY852288 CJU852288 CTQ852288 DDM852288 DNI852288 DXE852288 EHA852288 EQW852288 FAS852288 FKO852288 FUK852288 GEG852288 GOC852288 GXY852288 HHU852288 HRQ852288 IBM852288 ILI852288 IVE852288 JFA852288 JOW852288 JYS852288 KIO852288 KSK852288 LCG852288 LMC852288 LVY852288 MFU852288 MPQ852288 MZM852288 NJI852288 NTE852288 ODA852288 OMW852288 OWS852288 PGO852288 PQK852288 QAG852288 QKC852288 QTY852288 RDU852288 RNQ852288 RXM852288 SHI852288 SRE852288 TBA852288 TKW852288 TUS852288 UEO852288 UOK852288 UYG852288 VIC852288 VRY852288 WBU852288 WLQ852288 WVM852288 E917824 JA917824 SW917824 ACS917824 AMO917824 AWK917824 BGG917824 BQC917824 BZY917824 CJU917824 CTQ917824 DDM917824 DNI917824 DXE917824 EHA917824 EQW917824 FAS917824 FKO917824 FUK917824 GEG917824 GOC917824 GXY917824 HHU917824 HRQ917824 IBM917824 ILI917824 IVE917824 JFA917824 JOW917824 JYS917824 KIO917824 KSK917824 LCG917824 LMC917824 LVY917824 MFU917824 MPQ917824 MZM917824 NJI917824 NTE917824 ODA917824 OMW917824 OWS917824 PGO917824 PQK917824 QAG917824 QKC917824 QTY917824 RDU917824 RNQ917824 RXM917824 SHI917824 SRE917824 TBA917824 TKW917824 TUS917824 UEO917824 UOK917824 UYG917824 VIC917824 VRY917824 WBU917824 WLQ917824 WVM917824 E983360 JA983360 SW983360 ACS983360 AMO983360 AWK983360 BGG983360 BQC983360 BZY983360 CJU983360 CTQ983360 DDM983360 DNI983360 DXE983360 EHA983360 EQW983360 FAS983360 FKO983360 FUK983360 GEG983360 GOC983360 GXY983360 HHU983360 HRQ983360 IBM983360 ILI983360 IVE983360 JFA983360 JOW983360 JYS983360 KIO983360 KSK983360 LCG983360 LMC983360 LVY983360 MFU983360 MPQ983360 MZM983360 NJI983360 NTE983360 ODA983360 OMW983360 OWS983360 PGO983360 PQK983360 QAG983360 QKC983360 QTY983360 RDU983360 RNQ983360 RXM983360 SHI983360 SRE983360 TBA983360 TKW983360 TUS983360 UEO983360 UOK983360 UYG983360 VIC983360 VRY983360 WBU983360 WLQ983360 WVM983360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E333 JA333 SW333 ACS333 AMO333 AWK333 BGG333 BQC333 BZY333 CJU333 CTQ333 DDM333 DNI333 DXE333 EHA333 EQW333 FAS333 FKO333 FUK333 GEG333 GOC333 GXY333 HHU333 HRQ333 IBM333 ILI333 IVE333 JFA333 JOW333 JYS333 KIO333 KSK333 LCG333 LMC333 LVY333 MFU333 MPQ333 MZM333 NJI333 NTE333 ODA333 OMW333 OWS333 PGO333 PQK333 QAG333 QKC333 QTY333 RDU333 RNQ333 RXM333 SHI333 SRE333 TBA333 TKW333 TUS333 UEO333 UOK333 UYG333 VIC333 VRY333 WBU333 WLQ333 WVM333 E65869 JA65869 SW65869 ACS65869 AMO65869 AWK65869 BGG65869 BQC65869 BZY65869 CJU65869 CTQ65869 DDM65869 DNI65869 DXE65869 EHA65869 EQW65869 FAS65869 FKO65869 FUK65869 GEG65869 GOC65869 GXY65869 HHU65869 HRQ65869 IBM65869 ILI65869 IVE65869 JFA65869 JOW65869 JYS65869 KIO65869 KSK65869 LCG65869 LMC65869 LVY65869 MFU65869 MPQ65869 MZM65869 NJI65869 NTE65869 ODA65869 OMW65869 OWS65869 PGO65869 PQK65869 QAG65869 QKC65869 QTY65869 RDU65869 RNQ65869 RXM65869 SHI65869 SRE65869 TBA65869 TKW65869 TUS65869 UEO65869 UOK65869 UYG65869 VIC65869 VRY65869 WBU65869 WLQ65869 WVM65869 E131405 JA131405 SW131405 ACS131405 AMO131405 AWK131405 BGG131405 BQC131405 BZY131405 CJU131405 CTQ131405 DDM131405 DNI131405 DXE131405 EHA131405 EQW131405 FAS131405 FKO131405 FUK131405 GEG131405 GOC131405 GXY131405 HHU131405 HRQ131405 IBM131405 ILI131405 IVE131405 JFA131405 JOW131405 JYS131405 KIO131405 KSK131405 LCG131405 LMC131405 LVY131405 MFU131405 MPQ131405 MZM131405 NJI131405 NTE131405 ODA131405 OMW131405 OWS131405 PGO131405 PQK131405 QAG131405 QKC131405 QTY131405 RDU131405 RNQ131405 RXM131405 SHI131405 SRE131405 TBA131405 TKW131405 TUS131405 UEO131405 UOK131405 UYG131405 VIC131405 VRY131405 WBU131405 WLQ131405 WVM131405 E196941 JA196941 SW196941 ACS196941 AMO196941 AWK196941 BGG196941 BQC196941 BZY196941 CJU196941 CTQ196941 DDM196941 DNI196941 DXE196941 EHA196941 EQW196941 FAS196941 FKO196941 FUK196941 GEG196941 GOC196941 GXY196941 HHU196941 HRQ196941 IBM196941 ILI196941 IVE196941 JFA196941 JOW196941 JYS196941 KIO196941 KSK196941 LCG196941 LMC196941 LVY196941 MFU196941 MPQ196941 MZM196941 NJI196941 NTE196941 ODA196941 OMW196941 OWS196941 PGO196941 PQK196941 QAG196941 QKC196941 QTY196941 RDU196941 RNQ196941 RXM196941 SHI196941 SRE196941 TBA196941 TKW196941 TUS196941 UEO196941 UOK196941 UYG196941 VIC196941 VRY196941 WBU196941 WLQ196941 WVM196941 E262477 JA262477 SW262477 ACS262477 AMO262477 AWK262477 BGG262477 BQC262477 BZY262477 CJU262477 CTQ262477 DDM262477 DNI262477 DXE262477 EHA262477 EQW262477 FAS262477 FKO262477 FUK262477 GEG262477 GOC262477 GXY262477 HHU262477 HRQ262477 IBM262477 ILI262477 IVE262477 JFA262477 JOW262477 JYS262477 KIO262477 KSK262477 LCG262477 LMC262477 LVY262477 MFU262477 MPQ262477 MZM262477 NJI262477 NTE262477 ODA262477 OMW262477 OWS262477 PGO262477 PQK262477 QAG262477 QKC262477 QTY262477 RDU262477 RNQ262477 RXM262477 SHI262477 SRE262477 TBA262477 TKW262477 TUS262477 UEO262477 UOK262477 UYG262477 VIC262477 VRY262477 WBU262477 WLQ262477 WVM262477 E328013 JA328013 SW328013 ACS328013 AMO328013 AWK328013 BGG328013 BQC328013 BZY328013 CJU328013 CTQ328013 DDM328013 DNI328013 DXE328013 EHA328013 EQW328013 FAS328013 FKO328013 FUK328013 GEG328013 GOC328013 GXY328013 HHU328013 HRQ328013 IBM328013 ILI328013 IVE328013 JFA328013 JOW328013 JYS328013 KIO328013 KSK328013 LCG328013 LMC328013 LVY328013 MFU328013 MPQ328013 MZM328013 NJI328013 NTE328013 ODA328013 OMW328013 OWS328013 PGO328013 PQK328013 QAG328013 QKC328013 QTY328013 RDU328013 RNQ328013 RXM328013 SHI328013 SRE328013 TBA328013 TKW328013 TUS328013 UEO328013 UOK328013 UYG328013 VIC328013 VRY328013 WBU328013 WLQ328013 WVM328013 E393549 JA393549 SW393549 ACS393549 AMO393549 AWK393549 BGG393549 BQC393549 BZY393549 CJU393549 CTQ393549 DDM393549 DNI393549 DXE393549 EHA393549 EQW393549 FAS393549 FKO393549 FUK393549 GEG393549 GOC393549 GXY393549 HHU393549 HRQ393549 IBM393549 ILI393549 IVE393549 JFA393549 JOW393549 JYS393549 KIO393549 KSK393549 LCG393549 LMC393549 LVY393549 MFU393549 MPQ393549 MZM393549 NJI393549 NTE393549 ODA393549 OMW393549 OWS393549 PGO393549 PQK393549 QAG393549 QKC393549 QTY393549 RDU393549 RNQ393549 RXM393549 SHI393549 SRE393549 TBA393549 TKW393549 TUS393549 UEO393549 UOK393549 UYG393549 VIC393549 VRY393549 WBU393549 WLQ393549 WVM393549 E459085 JA459085 SW459085 ACS459085 AMO459085 AWK459085 BGG459085 BQC459085 BZY459085 CJU459085 CTQ459085 DDM459085 DNI459085 DXE459085 EHA459085 EQW459085 FAS459085 FKO459085 FUK459085 GEG459085 GOC459085 GXY459085 HHU459085 HRQ459085 IBM459085 ILI459085 IVE459085 JFA459085 JOW459085 JYS459085 KIO459085 KSK459085 LCG459085 LMC459085 LVY459085 MFU459085 MPQ459085 MZM459085 NJI459085 NTE459085 ODA459085 OMW459085 OWS459085 PGO459085 PQK459085 QAG459085 QKC459085 QTY459085 RDU459085 RNQ459085 RXM459085 SHI459085 SRE459085 TBA459085 TKW459085 TUS459085 UEO459085 UOK459085 UYG459085 VIC459085 VRY459085 WBU459085 WLQ459085 WVM459085 E524621 JA524621 SW524621 ACS524621 AMO524621 AWK524621 BGG524621 BQC524621 BZY524621 CJU524621 CTQ524621 DDM524621 DNI524621 DXE524621 EHA524621 EQW524621 FAS524621 FKO524621 FUK524621 GEG524621 GOC524621 GXY524621 HHU524621 HRQ524621 IBM524621 ILI524621 IVE524621 JFA524621 JOW524621 JYS524621 KIO524621 KSK524621 LCG524621 LMC524621 LVY524621 MFU524621 MPQ524621 MZM524621 NJI524621 NTE524621 ODA524621 OMW524621 OWS524621 PGO524621 PQK524621 QAG524621 QKC524621 QTY524621 RDU524621 RNQ524621 RXM524621 SHI524621 SRE524621 TBA524621 TKW524621 TUS524621 UEO524621 UOK524621 UYG524621 VIC524621 VRY524621 WBU524621 WLQ524621 WVM524621 E590157 JA590157 SW590157 ACS590157 AMO590157 AWK590157 BGG590157 BQC590157 BZY590157 CJU590157 CTQ590157 DDM590157 DNI590157 DXE590157 EHA590157 EQW590157 FAS590157 FKO590157 FUK590157 GEG590157 GOC590157 GXY590157 HHU590157 HRQ590157 IBM590157 ILI590157 IVE590157 JFA590157 JOW590157 JYS590157 KIO590157 KSK590157 LCG590157 LMC590157 LVY590157 MFU590157 MPQ590157 MZM590157 NJI590157 NTE590157 ODA590157 OMW590157 OWS590157 PGO590157 PQK590157 QAG590157 QKC590157 QTY590157 RDU590157 RNQ590157 RXM590157 SHI590157 SRE590157 TBA590157 TKW590157 TUS590157 UEO590157 UOK590157 UYG590157 VIC590157 VRY590157 WBU590157 WLQ590157 WVM590157 E655693 JA655693 SW655693 ACS655693 AMO655693 AWK655693 BGG655693 BQC655693 BZY655693 CJU655693 CTQ655693 DDM655693 DNI655693 DXE655693 EHA655693 EQW655693 FAS655693 FKO655693 FUK655693 GEG655693 GOC655693 GXY655693 HHU655693 HRQ655693 IBM655693 ILI655693 IVE655693 JFA655693 JOW655693 JYS655693 KIO655693 KSK655693 LCG655693 LMC655693 LVY655693 MFU655693 MPQ655693 MZM655693 NJI655693 NTE655693 ODA655693 OMW655693 OWS655693 PGO655693 PQK655693 QAG655693 QKC655693 QTY655693 RDU655693 RNQ655693 RXM655693 SHI655693 SRE655693 TBA655693 TKW655693 TUS655693 UEO655693 UOK655693 UYG655693 VIC655693 VRY655693 WBU655693 WLQ655693 WVM655693 E721229 JA721229 SW721229 ACS721229 AMO721229 AWK721229 BGG721229 BQC721229 BZY721229 CJU721229 CTQ721229 DDM721229 DNI721229 DXE721229 EHA721229 EQW721229 FAS721229 FKO721229 FUK721229 GEG721229 GOC721229 GXY721229 HHU721229 HRQ721229 IBM721229 ILI721229 IVE721229 JFA721229 JOW721229 JYS721229 KIO721229 KSK721229 LCG721229 LMC721229 LVY721229 MFU721229 MPQ721229 MZM721229 NJI721229 NTE721229 ODA721229 OMW721229 OWS721229 PGO721229 PQK721229 QAG721229 QKC721229 QTY721229 RDU721229 RNQ721229 RXM721229 SHI721229 SRE721229 TBA721229 TKW721229 TUS721229 UEO721229 UOK721229 UYG721229 VIC721229 VRY721229 WBU721229 WLQ721229 WVM721229 E786765 JA786765 SW786765 ACS786765 AMO786765 AWK786765 BGG786765 BQC786765 BZY786765 CJU786765 CTQ786765 DDM786765 DNI786765 DXE786765 EHA786765 EQW786765 FAS786765 FKO786765 FUK786765 GEG786765 GOC786765 GXY786765 HHU786765 HRQ786765 IBM786765 ILI786765 IVE786765 JFA786765 JOW786765 JYS786765 KIO786765 KSK786765 LCG786765 LMC786765 LVY786765 MFU786765 MPQ786765 MZM786765 NJI786765 NTE786765 ODA786765 OMW786765 OWS786765 PGO786765 PQK786765 QAG786765 QKC786765 QTY786765 RDU786765 RNQ786765 RXM786765 SHI786765 SRE786765 TBA786765 TKW786765 TUS786765 UEO786765 UOK786765 UYG786765 VIC786765 VRY786765 WBU786765 WLQ786765 WVM786765 E852301 JA852301 SW852301 ACS852301 AMO852301 AWK852301 BGG852301 BQC852301 BZY852301 CJU852301 CTQ852301 DDM852301 DNI852301 DXE852301 EHA852301 EQW852301 FAS852301 FKO852301 FUK852301 GEG852301 GOC852301 GXY852301 HHU852301 HRQ852301 IBM852301 ILI852301 IVE852301 JFA852301 JOW852301 JYS852301 KIO852301 KSK852301 LCG852301 LMC852301 LVY852301 MFU852301 MPQ852301 MZM852301 NJI852301 NTE852301 ODA852301 OMW852301 OWS852301 PGO852301 PQK852301 QAG852301 QKC852301 QTY852301 RDU852301 RNQ852301 RXM852301 SHI852301 SRE852301 TBA852301 TKW852301 TUS852301 UEO852301 UOK852301 UYG852301 VIC852301 VRY852301 WBU852301 WLQ852301 WVM852301 E917837 JA917837 SW917837 ACS917837 AMO917837 AWK917837 BGG917837 BQC917837 BZY917837 CJU917837 CTQ917837 DDM917837 DNI917837 DXE917837 EHA917837 EQW917837 FAS917837 FKO917837 FUK917837 GEG917837 GOC917837 GXY917837 HHU917837 HRQ917837 IBM917837 ILI917837 IVE917837 JFA917837 JOW917837 JYS917837 KIO917837 KSK917837 LCG917837 LMC917837 LVY917837 MFU917837 MPQ917837 MZM917837 NJI917837 NTE917837 ODA917837 OMW917837 OWS917837 PGO917837 PQK917837 QAG917837 QKC917837 QTY917837 RDU917837 RNQ917837 RXM917837 SHI917837 SRE917837 TBA917837 TKW917837 TUS917837 UEO917837 UOK917837 UYG917837 VIC917837 VRY917837 WBU917837 WLQ917837 WVM917837 E983373 JA983373 SW983373 ACS983373 AMO983373 AWK983373 BGG983373 BQC983373 BZY983373 CJU983373 CTQ983373 DDM983373 DNI983373 DXE983373 EHA983373 EQW983373 FAS983373 FKO983373 FUK983373 GEG983373 GOC983373 GXY983373 HHU983373 HRQ983373 IBM983373 ILI983373 IVE983373 JFA983373 JOW983373 JYS983373 KIO983373 KSK983373 LCG983373 LMC983373 LVY983373 MFU983373 MPQ983373 MZM983373 NJI983373 NTE983373 ODA983373 OMW983373 OWS983373 PGO983373 PQK983373 QAG983373 QKC983373 QTY983373 RDU983373 RNQ983373 RXM983373 SHI983373 SRE983373 TBA983373 TKW983373 TUS983373 UEO983373 UOK983373 UYG983373 VIC983373 VRY983373 WBU983373 WLQ983373 WVM983373 E300 JA300 SW300 ACS300 AMO300 AWK300 BGG300 BQC300 BZY300 CJU300 CTQ300 DDM300 DNI300 DXE300 EHA300 EQW300 FAS300 FKO300 FUK300 GEG300 GOC300 GXY300 HHU300 HRQ300 IBM300 ILI300 IVE300 JFA300 JOW300 JYS300 KIO300 KSK300 LCG300 LMC300 LVY300 MFU300 MPQ300 MZM300 NJI300 NTE300 ODA300 OMW300 OWS300 PGO300 PQK300 QAG300 QKC300 QTY300 RDU300 RNQ300 RXM300 SHI300 SRE300 TBA300 TKW300 TUS300 UEO300 UOK300 UYG300 VIC300 VRY300 WBU300 WLQ300 WVM300 E65836 JA65836 SW65836 ACS65836 AMO65836 AWK65836 BGG65836 BQC65836 BZY65836 CJU65836 CTQ65836 DDM65836 DNI65836 DXE65836 EHA65836 EQW65836 FAS65836 FKO65836 FUK65836 GEG65836 GOC65836 GXY65836 HHU65836 HRQ65836 IBM65836 ILI65836 IVE65836 JFA65836 JOW65836 JYS65836 KIO65836 KSK65836 LCG65836 LMC65836 LVY65836 MFU65836 MPQ65836 MZM65836 NJI65836 NTE65836 ODA65836 OMW65836 OWS65836 PGO65836 PQK65836 QAG65836 QKC65836 QTY65836 RDU65836 RNQ65836 RXM65836 SHI65836 SRE65836 TBA65836 TKW65836 TUS65836 UEO65836 UOK65836 UYG65836 VIC65836 VRY65836 WBU65836 WLQ65836 WVM65836 E131372 JA131372 SW131372 ACS131372 AMO131372 AWK131372 BGG131372 BQC131372 BZY131372 CJU131372 CTQ131372 DDM131372 DNI131372 DXE131372 EHA131372 EQW131372 FAS131372 FKO131372 FUK131372 GEG131372 GOC131372 GXY131372 HHU131372 HRQ131372 IBM131372 ILI131372 IVE131372 JFA131372 JOW131372 JYS131372 KIO131372 KSK131372 LCG131372 LMC131372 LVY131372 MFU131372 MPQ131372 MZM131372 NJI131372 NTE131372 ODA131372 OMW131372 OWS131372 PGO131372 PQK131372 QAG131372 QKC131372 QTY131372 RDU131372 RNQ131372 RXM131372 SHI131372 SRE131372 TBA131372 TKW131372 TUS131372 UEO131372 UOK131372 UYG131372 VIC131372 VRY131372 WBU131372 WLQ131372 WVM131372 E196908 JA196908 SW196908 ACS196908 AMO196908 AWK196908 BGG196908 BQC196908 BZY196908 CJU196908 CTQ196908 DDM196908 DNI196908 DXE196908 EHA196908 EQW196908 FAS196908 FKO196908 FUK196908 GEG196908 GOC196908 GXY196908 HHU196908 HRQ196908 IBM196908 ILI196908 IVE196908 JFA196908 JOW196908 JYS196908 KIO196908 KSK196908 LCG196908 LMC196908 LVY196908 MFU196908 MPQ196908 MZM196908 NJI196908 NTE196908 ODA196908 OMW196908 OWS196908 PGO196908 PQK196908 QAG196908 QKC196908 QTY196908 RDU196908 RNQ196908 RXM196908 SHI196908 SRE196908 TBA196908 TKW196908 TUS196908 UEO196908 UOK196908 UYG196908 VIC196908 VRY196908 WBU196908 WLQ196908 WVM196908 E262444 JA262444 SW262444 ACS262444 AMO262444 AWK262444 BGG262444 BQC262444 BZY262444 CJU262444 CTQ262444 DDM262444 DNI262444 DXE262444 EHA262444 EQW262444 FAS262444 FKO262444 FUK262444 GEG262444 GOC262444 GXY262444 HHU262444 HRQ262444 IBM262444 ILI262444 IVE262444 JFA262444 JOW262444 JYS262444 KIO262444 KSK262444 LCG262444 LMC262444 LVY262444 MFU262444 MPQ262444 MZM262444 NJI262444 NTE262444 ODA262444 OMW262444 OWS262444 PGO262444 PQK262444 QAG262444 QKC262444 QTY262444 RDU262444 RNQ262444 RXM262444 SHI262444 SRE262444 TBA262444 TKW262444 TUS262444 UEO262444 UOK262444 UYG262444 VIC262444 VRY262444 WBU262444 WLQ262444 WVM262444 E327980 JA327980 SW327980 ACS327980 AMO327980 AWK327980 BGG327980 BQC327980 BZY327980 CJU327980 CTQ327980 DDM327980 DNI327980 DXE327980 EHA327980 EQW327980 FAS327980 FKO327980 FUK327980 GEG327980 GOC327980 GXY327980 HHU327980 HRQ327980 IBM327980 ILI327980 IVE327980 JFA327980 JOW327980 JYS327980 KIO327980 KSK327980 LCG327980 LMC327980 LVY327980 MFU327980 MPQ327980 MZM327980 NJI327980 NTE327980 ODA327980 OMW327980 OWS327980 PGO327980 PQK327980 QAG327980 QKC327980 QTY327980 RDU327980 RNQ327980 RXM327980 SHI327980 SRE327980 TBA327980 TKW327980 TUS327980 UEO327980 UOK327980 UYG327980 VIC327980 VRY327980 WBU327980 WLQ327980 WVM327980 E393516 JA393516 SW393516 ACS393516 AMO393516 AWK393516 BGG393516 BQC393516 BZY393516 CJU393516 CTQ393516 DDM393516 DNI393516 DXE393516 EHA393516 EQW393516 FAS393516 FKO393516 FUK393516 GEG393516 GOC393516 GXY393516 HHU393516 HRQ393516 IBM393516 ILI393516 IVE393516 JFA393516 JOW393516 JYS393516 KIO393516 KSK393516 LCG393516 LMC393516 LVY393516 MFU393516 MPQ393516 MZM393516 NJI393516 NTE393516 ODA393516 OMW393516 OWS393516 PGO393516 PQK393516 QAG393516 QKC393516 QTY393516 RDU393516 RNQ393516 RXM393516 SHI393516 SRE393516 TBA393516 TKW393516 TUS393516 UEO393516 UOK393516 UYG393516 VIC393516 VRY393516 WBU393516 WLQ393516 WVM393516 E459052 JA459052 SW459052 ACS459052 AMO459052 AWK459052 BGG459052 BQC459052 BZY459052 CJU459052 CTQ459052 DDM459052 DNI459052 DXE459052 EHA459052 EQW459052 FAS459052 FKO459052 FUK459052 GEG459052 GOC459052 GXY459052 HHU459052 HRQ459052 IBM459052 ILI459052 IVE459052 JFA459052 JOW459052 JYS459052 KIO459052 KSK459052 LCG459052 LMC459052 LVY459052 MFU459052 MPQ459052 MZM459052 NJI459052 NTE459052 ODA459052 OMW459052 OWS459052 PGO459052 PQK459052 QAG459052 QKC459052 QTY459052 RDU459052 RNQ459052 RXM459052 SHI459052 SRE459052 TBA459052 TKW459052 TUS459052 UEO459052 UOK459052 UYG459052 VIC459052 VRY459052 WBU459052 WLQ459052 WVM459052 E524588 JA524588 SW524588 ACS524588 AMO524588 AWK524588 BGG524588 BQC524588 BZY524588 CJU524588 CTQ524588 DDM524588 DNI524588 DXE524588 EHA524588 EQW524588 FAS524588 FKO524588 FUK524588 GEG524588 GOC524588 GXY524588 HHU524588 HRQ524588 IBM524588 ILI524588 IVE524588 JFA524588 JOW524588 JYS524588 KIO524588 KSK524588 LCG524588 LMC524588 LVY524588 MFU524588 MPQ524588 MZM524588 NJI524588 NTE524588 ODA524588 OMW524588 OWS524588 PGO524588 PQK524588 QAG524588 QKC524588 QTY524588 RDU524588 RNQ524588 RXM524588 SHI524588 SRE524588 TBA524588 TKW524588 TUS524588 UEO524588 UOK524588 UYG524588 VIC524588 VRY524588 WBU524588 WLQ524588 WVM524588 E590124 JA590124 SW590124 ACS590124 AMO590124 AWK590124 BGG590124 BQC590124 BZY590124 CJU590124 CTQ590124 DDM590124 DNI590124 DXE590124 EHA590124 EQW590124 FAS590124 FKO590124 FUK590124 GEG590124 GOC590124 GXY590124 HHU590124 HRQ590124 IBM590124 ILI590124 IVE590124 JFA590124 JOW590124 JYS590124 KIO590124 KSK590124 LCG590124 LMC590124 LVY590124 MFU590124 MPQ590124 MZM590124 NJI590124 NTE590124 ODA590124 OMW590124 OWS590124 PGO590124 PQK590124 QAG590124 QKC590124 QTY590124 RDU590124 RNQ590124 RXM590124 SHI590124 SRE590124 TBA590124 TKW590124 TUS590124 UEO590124 UOK590124 UYG590124 VIC590124 VRY590124 WBU590124 WLQ590124 WVM590124 E655660 JA655660 SW655660 ACS655660 AMO655660 AWK655660 BGG655660 BQC655660 BZY655660 CJU655660 CTQ655660 DDM655660 DNI655660 DXE655660 EHA655660 EQW655660 FAS655660 FKO655660 FUK655660 GEG655660 GOC655660 GXY655660 HHU655660 HRQ655660 IBM655660 ILI655660 IVE655660 JFA655660 JOW655660 JYS655660 KIO655660 KSK655660 LCG655660 LMC655660 LVY655660 MFU655660 MPQ655660 MZM655660 NJI655660 NTE655660 ODA655660 OMW655660 OWS655660 PGO655660 PQK655660 QAG655660 QKC655660 QTY655660 RDU655660 RNQ655660 RXM655660 SHI655660 SRE655660 TBA655660 TKW655660 TUS655660 UEO655660 UOK655660 UYG655660 VIC655660 VRY655660 WBU655660 WLQ655660 WVM655660 E721196 JA721196 SW721196 ACS721196 AMO721196 AWK721196 BGG721196 BQC721196 BZY721196 CJU721196 CTQ721196 DDM721196 DNI721196 DXE721196 EHA721196 EQW721196 FAS721196 FKO721196 FUK721196 GEG721196 GOC721196 GXY721196 HHU721196 HRQ721196 IBM721196 ILI721196 IVE721196 JFA721196 JOW721196 JYS721196 KIO721196 KSK721196 LCG721196 LMC721196 LVY721196 MFU721196 MPQ721196 MZM721196 NJI721196 NTE721196 ODA721196 OMW721196 OWS721196 PGO721196 PQK721196 QAG721196 QKC721196 QTY721196 RDU721196 RNQ721196 RXM721196 SHI721196 SRE721196 TBA721196 TKW721196 TUS721196 UEO721196 UOK721196 UYG721196 VIC721196 VRY721196 WBU721196 WLQ721196 WVM721196 E786732 JA786732 SW786732 ACS786732 AMO786732 AWK786732 BGG786732 BQC786732 BZY786732 CJU786732 CTQ786732 DDM786732 DNI786732 DXE786732 EHA786732 EQW786732 FAS786732 FKO786732 FUK786732 GEG786732 GOC786732 GXY786732 HHU786732 HRQ786732 IBM786732 ILI786732 IVE786732 JFA786732 JOW786732 JYS786732 KIO786732 KSK786732 LCG786732 LMC786732 LVY786732 MFU786732 MPQ786732 MZM786732 NJI786732 NTE786732 ODA786732 OMW786732 OWS786732 PGO786732 PQK786732 QAG786732 QKC786732 QTY786732 RDU786732 RNQ786732 RXM786732 SHI786732 SRE786732 TBA786732 TKW786732 TUS786732 UEO786732 UOK786732 UYG786732 VIC786732 VRY786732 WBU786732 WLQ786732 WVM786732 E852268 JA852268 SW852268 ACS852268 AMO852268 AWK852268 BGG852268 BQC852268 BZY852268 CJU852268 CTQ852268 DDM852268 DNI852268 DXE852268 EHA852268 EQW852268 FAS852268 FKO852268 FUK852268 GEG852268 GOC852268 GXY852268 HHU852268 HRQ852268 IBM852268 ILI852268 IVE852268 JFA852268 JOW852268 JYS852268 KIO852268 KSK852268 LCG852268 LMC852268 LVY852268 MFU852268 MPQ852268 MZM852268 NJI852268 NTE852268 ODA852268 OMW852268 OWS852268 PGO852268 PQK852268 QAG852268 QKC852268 QTY852268 RDU852268 RNQ852268 RXM852268 SHI852268 SRE852268 TBA852268 TKW852268 TUS852268 UEO852268 UOK852268 UYG852268 VIC852268 VRY852268 WBU852268 WLQ852268 WVM852268 E917804 JA917804 SW917804 ACS917804 AMO917804 AWK917804 BGG917804 BQC917804 BZY917804 CJU917804 CTQ917804 DDM917804 DNI917804 DXE917804 EHA917804 EQW917804 FAS917804 FKO917804 FUK917804 GEG917804 GOC917804 GXY917804 HHU917804 HRQ917804 IBM917804 ILI917804 IVE917804 JFA917804 JOW917804 JYS917804 KIO917804 KSK917804 LCG917804 LMC917804 LVY917804 MFU917804 MPQ917804 MZM917804 NJI917804 NTE917804 ODA917804 OMW917804 OWS917804 PGO917804 PQK917804 QAG917804 QKC917804 QTY917804 RDU917804 RNQ917804 RXM917804 SHI917804 SRE917804 TBA917804 TKW917804 TUS917804 UEO917804 UOK917804 UYG917804 VIC917804 VRY917804 WBU917804 WLQ917804 WVM917804 E983340 JA983340 SW983340 ACS983340 AMO983340 AWK983340 BGG983340 BQC983340 BZY983340 CJU983340 CTQ983340 DDM983340 DNI983340 DXE983340 EHA983340 EQW983340 FAS983340 FKO983340 FUK983340 GEG983340 GOC983340 GXY983340 HHU983340 HRQ983340 IBM983340 ILI983340 IVE983340 JFA983340 JOW983340 JYS983340 KIO983340 KSK983340 LCG983340 LMC983340 LVY983340 MFU983340 MPQ983340 MZM983340 NJI983340 NTE983340 ODA983340 OMW983340 OWS983340 PGO983340 PQK983340 QAG983340 QKC983340 QTY983340 RDU983340 RNQ983340 RXM983340 SHI983340 SRE983340 TBA983340 TKW983340 TUS983340 UEO983340 UOK983340 UYG983340 VIC983340 VRY983340 WBU983340 WLQ983340 WVM983340 E264 JA264 SW264 ACS264 AMO264 AWK264 BGG264 BQC264 BZY264 CJU264 CTQ264 DDM264 DNI264 DXE264 EHA264 EQW264 FAS264 FKO264 FUK264 GEG264 GOC264 GXY264 HHU264 HRQ264 IBM264 ILI264 IVE264 JFA264 JOW264 JYS264 KIO264 KSK264 LCG264 LMC264 LVY264 MFU264 MPQ264 MZM264 NJI264 NTE264 ODA264 OMW264 OWS264 PGO264 PQK264 QAG264 QKC264 QTY264 RDU264 RNQ264 RXM264 SHI264 SRE264 TBA264 TKW264 TUS264 UEO264 UOK264 UYG264 VIC264 VRY264 WBU264 WLQ264 WVM264 E65800 JA65800 SW65800 ACS65800 AMO65800 AWK65800 BGG65800 BQC65800 BZY65800 CJU65800 CTQ65800 DDM65800 DNI65800 DXE65800 EHA65800 EQW65800 FAS65800 FKO65800 FUK65800 GEG65800 GOC65800 GXY65800 HHU65800 HRQ65800 IBM65800 ILI65800 IVE65800 JFA65800 JOW65800 JYS65800 KIO65800 KSK65800 LCG65800 LMC65800 LVY65800 MFU65800 MPQ65800 MZM65800 NJI65800 NTE65800 ODA65800 OMW65800 OWS65800 PGO65800 PQK65800 QAG65800 QKC65800 QTY65800 RDU65800 RNQ65800 RXM65800 SHI65800 SRE65800 TBA65800 TKW65800 TUS65800 UEO65800 UOK65800 UYG65800 VIC65800 VRY65800 WBU65800 WLQ65800 WVM65800 E131336 JA131336 SW131336 ACS131336 AMO131336 AWK131336 BGG131336 BQC131336 BZY131336 CJU131336 CTQ131336 DDM131336 DNI131336 DXE131336 EHA131336 EQW131336 FAS131336 FKO131336 FUK131336 GEG131336 GOC131336 GXY131336 HHU131336 HRQ131336 IBM131336 ILI131336 IVE131336 JFA131336 JOW131336 JYS131336 KIO131336 KSK131336 LCG131336 LMC131336 LVY131336 MFU131336 MPQ131336 MZM131336 NJI131336 NTE131336 ODA131336 OMW131336 OWS131336 PGO131336 PQK131336 QAG131336 QKC131336 QTY131336 RDU131336 RNQ131336 RXM131336 SHI131336 SRE131336 TBA131336 TKW131336 TUS131336 UEO131336 UOK131336 UYG131336 VIC131336 VRY131336 WBU131336 WLQ131336 WVM131336 E196872 JA196872 SW196872 ACS196872 AMO196872 AWK196872 BGG196872 BQC196872 BZY196872 CJU196872 CTQ196872 DDM196872 DNI196872 DXE196872 EHA196872 EQW196872 FAS196872 FKO196872 FUK196872 GEG196872 GOC196872 GXY196872 HHU196872 HRQ196872 IBM196872 ILI196872 IVE196872 JFA196872 JOW196872 JYS196872 KIO196872 KSK196872 LCG196872 LMC196872 LVY196872 MFU196872 MPQ196872 MZM196872 NJI196872 NTE196872 ODA196872 OMW196872 OWS196872 PGO196872 PQK196872 QAG196872 QKC196872 QTY196872 RDU196872 RNQ196872 RXM196872 SHI196872 SRE196872 TBA196872 TKW196872 TUS196872 UEO196872 UOK196872 UYG196872 VIC196872 VRY196872 WBU196872 WLQ196872 WVM196872 E262408 JA262408 SW262408 ACS262408 AMO262408 AWK262408 BGG262408 BQC262408 BZY262408 CJU262408 CTQ262408 DDM262408 DNI262408 DXE262408 EHA262408 EQW262408 FAS262408 FKO262408 FUK262408 GEG262408 GOC262408 GXY262408 HHU262408 HRQ262408 IBM262408 ILI262408 IVE262408 JFA262408 JOW262408 JYS262408 KIO262408 KSK262408 LCG262408 LMC262408 LVY262408 MFU262408 MPQ262408 MZM262408 NJI262408 NTE262408 ODA262408 OMW262408 OWS262408 PGO262408 PQK262408 QAG262408 QKC262408 QTY262408 RDU262408 RNQ262408 RXM262408 SHI262408 SRE262408 TBA262408 TKW262408 TUS262408 UEO262408 UOK262408 UYG262408 VIC262408 VRY262408 WBU262408 WLQ262408 WVM262408 E327944 JA327944 SW327944 ACS327944 AMO327944 AWK327944 BGG327944 BQC327944 BZY327944 CJU327944 CTQ327944 DDM327944 DNI327944 DXE327944 EHA327944 EQW327944 FAS327944 FKO327944 FUK327944 GEG327944 GOC327944 GXY327944 HHU327944 HRQ327944 IBM327944 ILI327944 IVE327944 JFA327944 JOW327944 JYS327944 KIO327944 KSK327944 LCG327944 LMC327944 LVY327944 MFU327944 MPQ327944 MZM327944 NJI327944 NTE327944 ODA327944 OMW327944 OWS327944 PGO327944 PQK327944 QAG327944 QKC327944 QTY327944 RDU327944 RNQ327944 RXM327944 SHI327944 SRE327944 TBA327944 TKW327944 TUS327944 UEO327944 UOK327944 UYG327944 VIC327944 VRY327944 WBU327944 WLQ327944 WVM327944 E393480 JA393480 SW393480 ACS393480 AMO393480 AWK393480 BGG393480 BQC393480 BZY393480 CJU393480 CTQ393480 DDM393480 DNI393480 DXE393480 EHA393480 EQW393480 FAS393480 FKO393480 FUK393480 GEG393480 GOC393480 GXY393480 HHU393480 HRQ393480 IBM393480 ILI393480 IVE393480 JFA393480 JOW393480 JYS393480 KIO393480 KSK393480 LCG393480 LMC393480 LVY393480 MFU393480 MPQ393480 MZM393480 NJI393480 NTE393480 ODA393480 OMW393480 OWS393480 PGO393480 PQK393480 QAG393480 QKC393480 QTY393480 RDU393480 RNQ393480 RXM393480 SHI393480 SRE393480 TBA393480 TKW393480 TUS393480 UEO393480 UOK393480 UYG393480 VIC393480 VRY393480 WBU393480 WLQ393480 WVM393480 E459016 JA459016 SW459016 ACS459016 AMO459016 AWK459016 BGG459016 BQC459016 BZY459016 CJU459016 CTQ459016 DDM459016 DNI459016 DXE459016 EHA459016 EQW459016 FAS459016 FKO459016 FUK459016 GEG459016 GOC459016 GXY459016 HHU459016 HRQ459016 IBM459016 ILI459016 IVE459016 JFA459016 JOW459016 JYS459016 KIO459016 KSK459016 LCG459016 LMC459016 LVY459016 MFU459016 MPQ459016 MZM459016 NJI459016 NTE459016 ODA459016 OMW459016 OWS459016 PGO459016 PQK459016 QAG459016 QKC459016 QTY459016 RDU459016 RNQ459016 RXM459016 SHI459016 SRE459016 TBA459016 TKW459016 TUS459016 UEO459016 UOK459016 UYG459016 VIC459016 VRY459016 WBU459016 WLQ459016 WVM459016 E524552 JA524552 SW524552 ACS524552 AMO524552 AWK524552 BGG524552 BQC524552 BZY524552 CJU524552 CTQ524552 DDM524552 DNI524552 DXE524552 EHA524552 EQW524552 FAS524552 FKO524552 FUK524552 GEG524552 GOC524552 GXY524552 HHU524552 HRQ524552 IBM524552 ILI524552 IVE524552 JFA524552 JOW524552 JYS524552 KIO524552 KSK524552 LCG524552 LMC524552 LVY524552 MFU524552 MPQ524552 MZM524552 NJI524552 NTE524552 ODA524552 OMW524552 OWS524552 PGO524552 PQK524552 QAG524552 QKC524552 QTY524552 RDU524552 RNQ524552 RXM524552 SHI524552 SRE524552 TBA524552 TKW524552 TUS524552 UEO524552 UOK524552 UYG524552 VIC524552 VRY524552 WBU524552 WLQ524552 WVM524552 E590088 JA590088 SW590088 ACS590088 AMO590088 AWK590088 BGG590088 BQC590088 BZY590088 CJU590088 CTQ590088 DDM590088 DNI590088 DXE590088 EHA590088 EQW590088 FAS590088 FKO590088 FUK590088 GEG590088 GOC590088 GXY590088 HHU590088 HRQ590088 IBM590088 ILI590088 IVE590088 JFA590088 JOW590088 JYS590088 KIO590088 KSK590088 LCG590088 LMC590088 LVY590088 MFU590088 MPQ590088 MZM590088 NJI590088 NTE590088 ODA590088 OMW590088 OWS590088 PGO590088 PQK590088 QAG590088 QKC590088 QTY590088 RDU590088 RNQ590088 RXM590088 SHI590088 SRE590088 TBA590088 TKW590088 TUS590088 UEO590088 UOK590088 UYG590088 VIC590088 VRY590088 WBU590088 WLQ590088 WVM590088 E655624 JA655624 SW655624 ACS655624 AMO655624 AWK655624 BGG655624 BQC655624 BZY655624 CJU655624 CTQ655624 DDM655624 DNI655624 DXE655624 EHA655624 EQW655624 FAS655624 FKO655624 FUK655624 GEG655624 GOC655624 GXY655624 HHU655624 HRQ655624 IBM655624 ILI655624 IVE655624 JFA655624 JOW655624 JYS655624 KIO655624 KSK655624 LCG655624 LMC655624 LVY655624 MFU655624 MPQ655624 MZM655624 NJI655624 NTE655624 ODA655624 OMW655624 OWS655624 PGO655624 PQK655624 QAG655624 QKC655624 QTY655624 RDU655624 RNQ655624 RXM655624 SHI655624 SRE655624 TBA655624 TKW655624 TUS655624 UEO655624 UOK655624 UYG655624 VIC655624 VRY655624 WBU655624 WLQ655624 WVM655624 E721160 JA721160 SW721160 ACS721160 AMO721160 AWK721160 BGG721160 BQC721160 BZY721160 CJU721160 CTQ721160 DDM721160 DNI721160 DXE721160 EHA721160 EQW721160 FAS721160 FKO721160 FUK721160 GEG721160 GOC721160 GXY721160 HHU721160 HRQ721160 IBM721160 ILI721160 IVE721160 JFA721160 JOW721160 JYS721160 KIO721160 KSK721160 LCG721160 LMC721160 LVY721160 MFU721160 MPQ721160 MZM721160 NJI721160 NTE721160 ODA721160 OMW721160 OWS721160 PGO721160 PQK721160 QAG721160 QKC721160 QTY721160 RDU721160 RNQ721160 RXM721160 SHI721160 SRE721160 TBA721160 TKW721160 TUS721160 UEO721160 UOK721160 UYG721160 VIC721160 VRY721160 WBU721160 WLQ721160 WVM721160 E786696 JA786696 SW786696 ACS786696 AMO786696 AWK786696 BGG786696 BQC786696 BZY786696 CJU786696 CTQ786696 DDM786696 DNI786696 DXE786696 EHA786696 EQW786696 FAS786696 FKO786696 FUK786696 GEG786696 GOC786696 GXY786696 HHU786696 HRQ786696 IBM786696 ILI786696 IVE786696 JFA786696 JOW786696 JYS786696 KIO786696 KSK786696 LCG786696 LMC786696 LVY786696 MFU786696 MPQ786696 MZM786696 NJI786696 NTE786696 ODA786696 OMW786696 OWS786696 PGO786696 PQK786696 QAG786696 QKC786696 QTY786696 RDU786696 RNQ786696 RXM786696 SHI786696 SRE786696 TBA786696 TKW786696 TUS786696 UEO786696 UOK786696 UYG786696 VIC786696 VRY786696 WBU786696 WLQ786696 WVM786696 E852232 JA852232 SW852232 ACS852232 AMO852232 AWK852232 BGG852232 BQC852232 BZY852232 CJU852232 CTQ852232 DDM852232 DNI852232 DXE852232 EHA852232 EQW852232 FAS852232 FKO852232 FUK852232 GEG852232 GOC852232 GXY852232 HHU852232 HRQ852232 IBM852232 ILI852232 IVE852232 JFA852232 JOW852232 JYS852232 KIO852232 KSK852232 LCG852232 LMC852232 LVY852232 MFU852232 MPQ852232 MZM852232 NJI852232 NTE852232 ODA852232 OMW852232 OWS852232 PGO852232 PQK852232 QAG852232 QKC852232 QTY852232 RDU852232 RNQ852232 RXM852232 SHI852232 SRE852232 TBA852232 TKW852232 TUS852232 UEO852232 UOK852232 UYG852232 VIC852232 VRY852232 WBU852232 WLQ852232 WVM852232 E917768 JA917768 SW917768 ACS917768 AMO917768 AWK917768 BGG917768 BQC917768 BZY917768 CJU917768 CTQ917768 DDM917768 DNI917768 DXE917768 EHA917768 EQW917768 FAS917768 FKO917768 FUK917768 GEG917768 GOC917768 GXY917768 HHU917768 HRQ917768 IBM917768 ILI917768 IVE917768 JFA917768 JOW917768 JYS917768 KIO917768 KSK917768 LCG917768 LMC917768 LVY917768 MFU917768 MPQ917768 MZM917768 NJI917768 NTE917768 ODA917768 OMW917768 OWS917768 PGO917768 PQK917768 QAG917768 QKC917768 QTY917768 RDU917768 RNQ917768 RXM917768 SHI917768 SRE917768 TBA917768 TKW917768 TUS917768 UEO917768 UOK917768 UYG917768 VIC917768 VRY917768 WBU917768 WLQ917768 WVM917768 E983304 JA983304 SW983304 ACS983304 AMO983304 AWK983304 BGG983304 BQC983304 BZY983304 CJU983304 CTQ983304 DDM983304 DNI983304 DXE983304 EHA983304 EQW983304 FAS983304 FKO983304 FUK983304 GEG983304 GOC983304 GXY983304 HHU983304 HRQ983304 IBM983304 ILI983304 IVE983304 JFA983304 JOW983304 JYS983304 KIO983304 KSK983304 LCG983304 LMC983304 LVY983304 MFU983304 MPQ983304 MZM983304 NJI983304 NTE983304 ODA983304 OMW983304 OWS983304 PGO983304 PQK983304 QAG983304 QKC983304 QTY983304 RDU983304 RNQ983304 RXM983304 SHI983304 SRE983304 TBA983304 TKW983304 TUS983304 UEO983304 UOK983304 UYG983304 VIC983304 VRY983304 WBU983304 WLQ983304 WVM983304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G59:G60 JC59:JC60 SY59:SY60 ACU59:ACU60 AMQ59:AMQ60 AWM59:AWM60 BGI59:BGI60 BQE59:BQE60 CAA59:CAA60 CJW59:CJW60 CTS59:CTS60 DDO59:DDO60 DNK59:DNK60 DXG59:DXG60 EHC59:EHC60 EQY59:EQY60 FAU59:FAU60 FKQ59:FKQ60 FUM59:FUM60 GEI59:GEI60 GOE59:GOE60 GYA59:GYA60 HHW59:HHW60 HRS59:HRS60 IBO59:IBO60 ILK59:ILK60 IVG59:IVG60 JFC59:JFC60 JOY59:JOY60 JYU59:JYU60 KIQ59:KIQ60 KSM59:KSM60 LCI59:LCI60 LME59:LME60 LWA59:LWA60 MFW59:MFW60 MPS59:MPS60 MZO59:MZO60 NJK59:NJK60 NTG59:NTG60 ODC59:ODC60 OMY59:OMY60 OWU59:OWU60 PGQ59:PGQ60 PQM59:PQM60 QAI59:QAI60 QKE59:QKE60 QUA59:QUA60 RDW59:RDW60 RNS59:RNS60 RXO59:RXO60 SHK59:SHK60 SRG59:SRG60 TBC59:TBC60 TKY59:TKY60 TUU59:TUU60 UEQ59:UEQ60 UOM59:UOM60 UYI59:UYI60 VIE59:VIE60 VSA59:VSA60 WBW59:WBW60 WLS59:WLS60 WVO59:WVO60 G65669:G65670 JC65669:JC65670 SY65669:SY65670 ACU65669:ACU65670 AMQ65669:AMQ65670 AWM65669:AWM65670 BGI65669:BGI65670 BQE65669:BQE65670 CAA65669:CAA65670 CJW65669:CJW65670 CTS65669:CTS65670 DDO65669:DDO65670 DNK65669:DNK65670 DXG65669:DXG65670 EHC65669:EHC65670 EQY65669:EQY65670 FAU65669:FAU65670 FKQ65669:FKQ65670 FUM65669:FUM65670 GEI65669:GEI65670 GOE65669:GOE65670 GYA65669:GYA65670 HHW65669:HHW65670 HRS65669:HRS65670 IBO65669:IBO65670 ILK65669:ILK65670 IVG65669:IVG65670 JFC65669:JFC65670 JOY65669:JOY65670 JYU65669:JYU65670 KIQ65669:KIQ65670 KSM65669:KSM65670 LCI65669:LCI65670 LME65669:LME65670 LWA65669:LWA65670 MFW65669:MFW65670 MPS65669:MPS65670 MZO65669:MZO65670 NJK65669:NJK65670 NTG65669:NTG65670 ODC65669:ODC65670 OMY65669:OMY65670 OWU65669:OWU65670 PGQ65669:PGQ65670 PQM65669:PQM65670 QAI65669:QAI65670 QKE65669:QKE65670 QUA65669:QUA65670 RDW65669:RDW65670 RNS65669:RNS65670 RXO65669:RXO65670 SHK65669:SHK65670 SRG65669:SRG65670 TBC65669:TBC65670 TKY65669:TKY65670 TUU65669:TUU65670 UEQ65669:UEQ65670 UOM65669:UOM65670 UYI65669:UYI65670 VIE65669:VIE65670 VSA65669:VSA65670 WBW65669:WBW65670 WLS65669:WLS65670 WVO65669:WVO65670 G131205:G131206 JC131205:JC131206 SY131205:SY131206 ACU131205:ACU131206 AMQ131205:AMQ131206 AWM131205:AWM131206 BGI131205:BGI131206 BQE131205:BQE131206 CAA131205:CAA131206 CJW131205:CJW131206 CTS131205:CTS131206 DDO131205:DDO131206 DNK131205:DNK131206 DXG131205:DXG131206 EHC131205:EHC131206 EQY131205:EQY131206 FAU131205:FAU131206 FKQ131205:FKQ131206 FUM131205:FUM131206 GEI131205:GEI131206 GOE131205:GOE131206 GYA131205:GYA131206 HHW131205:HHW131206 HRS131205:HRS131206 IBO131205:IBO131206 ILK131205:ILK131206 IVG131205:IVG131206 JFC131205:JFC131206 JOY131205:JOY131206 JYU131205:JYU131206 KIQ131205:KIQ131206 KSM131205:KSM131206 LCI131205:LCI131206 LME131205:LME131206 LWA131205:LWA131206 MFW131205:MFW131206 MPS131205:MPS131206 MZO131205:MZO131206 NJK131205:NJK131206 NTG131205:NTG131206 ODC131205:ODC131206 OMY131205:OMY131206 OWU131205:OWU131206 PGQ131205:PGQ131206 PQM131205:PQM131206 QAI131205:QAI131206 QKE131205:QKE131206 QUA131205:QUA131206 RDW131205:RDW131206 RNS131205:RNS131206 RXO131205:RXO131206 SHK131205:SHK131206 SRG131205:SRG131206 TBC131205:TBC131206 TKY131205:TKY131206 TUU131205:TUU131206 UEQ131205:UEQ131206 UOM131205:UOM131206 UYI131205:UYI131206 VIE131205:VIE131206 VSA131205:VSA131206 WBW131205:WBW131206 WLS131205:WLS131206 WVO131205:WVO131206 G196741:G196742 JC196741:JC196742 SY196741:SY196742 ACU196741:ACU196742 AMQ196741:AMQ196742 AWM196741:AWM196742 BGI196741:BGI196742 BQE196741:BQE196742 CAA196741:CAA196742 CJW196741:CJW196742 CTS196741:CTS196742 DDO196741:DDO196742 DNK196741:DNK196742 DXG196741:DXG196742 EHC196741:EHC196742 EQY196741:EQY196742 FAU196741:FAU196742 FKQ196741:FKQ196742 FUM196741:FUM196742 GEI196741:GEI196742 GOE196741:GOE196742 GYA196741:GYA196742 HHW196741:HHW196742 HRS196741:HRS196742 IBO196741:IBO196742 ILK196741:ILK196742 IVG196741:IVG196742 JFC196741:JFC196742 JOY196741:JOY196742 JYU196741:JYU196742 KIQ196741:KIQ196742 KSM196741:KSM196742 LCI196741:LCI196742 LME196741:LME196742 LWA196741:LWA196742 MFW196741:MFW196742 MPS196741:MPS196742 MZO196741:MZO196742 NJK196741:NJK196742 NTG196741:NTG196742 ODC196741:ODC196742 OMY196741:OMY196742 OWU196741:OWU196742 PGQ196741:PGQ196742 PQM196741:PQM196742 QAI196741:QAI196742 QKE196741:QKE196742 QUA196741:QUA196742 RDW196741:RDW196742 RNS196741:RNS196742 RXO196741:RXO196742 SHK196741:SHK196742 SRG196741:SRG196742 TBC196741:TBC196742 TKY196741:TKY196742 TUU196741:TUU196742 UEQ196741:UEQ196742 UOM196741:UOM196742 UYI196741:UYI196742 VIE196741:VIE196742 VSA196741:VSA196742 WBW196741:WBW196742 WLS196741:WLS196742 WVO196741:WVO196742 G262277:G262278 JC262277:JC262278 SY262277:SY262278 ACU262277:ACU262278 AMQ262277:AMQ262278 AWM262277:AWM262278 BGI262277:BGI262278 BQE262277:BQE262278 CAA262277:CAA262278 CJW262277:CJW262278 CTS262277:CTS262278 DDO262277:DDO262278 DNK262277:DNK262278 DXG262277:DXG262278 EHC262277:EHC262278 EQY262277:EQY262278 FAU262277:FAU262278 FKQ262277:FKQ262278 FUM262277:FUM262278 GEI262277:GEI262278 GOE262277:GOE262278 GYA262277:GYA262278 HHW262277:HHW262278 HRS262277:HRS262278 IBO262277:IBO262278 ILK262277:ILK262278 IVG262277:IVG262278 JFC262277:JFC262278 JOY262277:JOY262278 JYU262277:JYU262278 KIQ262277:KIQ262278 KSM262277:KSM262278 LCI262277:LCI262278 LME262277:LME262278 LWA262277:LWA262278 MFW262277:MFW262278 MPS262277:MPS262278 MZO262277:MZO262278 NJK262277:NJK262278 NTG262277:NTG262278 ODC262277:ODC262278 OMY262277:OMY262278 OWU262277:OWU262278 PGQ262277:PGQ262278 PQM262277:PQM262278 QAI262277:QAI262278 QKE262277:QKE262278 QUA262277:QUA262278 RDW262277:RDW262278 RNS262277:RNS262278 RXO262277:RXO262278 SHK262277:SHK262278 SRG262277:SRG262278 TBC262277:TBC262278 TKY262277:TKY262278 TUU262277:TUU262278 UEQ262277:UEQ262278 UOM262277:UOM262278 UYI262277:UYI262278 VIE262277:VIE262278 VSA262277:VSA262278 WBW262277:WBW262278 WLS262277:WLS262278 WVO262277:WVO262278 G327813:G327814 JC327813:JC327814 SY327813:SY327814 ACU327813:ACU327814 AMQ327813:AMQ327814 AWM327813:AWM327814 BGI327813:BGI327814 BQE327813:BQE327814 CAA327813:CAA327814 CJW327813:CJW327814 CTS327813:CTS327814 DDO327813:DDO327814 DNK327813:DNK327814 DXG327813:DXG327814 EHC327813:EHC327814 EQY327813:EQY327814 FAU327813:FAU327814 FKQ327813:FKQ327814 FUM327813:FUM327814 GEI327813:GEI327814 GOE327813:GOE327814 GYA327813:GYA327814 HHW327813:HHW327814 HRS327813:HRS327814 IBO327813:IBO327814 ILK327813:ILK327814 IVG327813:IVG327814 JFC327813:JFC327814 JOY327813:JOY327814 JYU327813:JYU327814 KIQ327813:KIQ327814 KSM327813:KSM327814 LCI327813:LCI327814 LME327813:LME327814 LWA327813:LWA327814 MFW327813:MFW327814 MPS327813:MPS327814 MZO327813:MZO327814 NJK327813:NJK327814 NTG327813:NTG327814 ODC327813:ODC327814 OMY327813:OMY327814 OWU327813:OWU327814 PGQ327813:PGQ327814 PQM327813:PQM327814 QAI327813:QAI327814 QKE327813:QKE327814 QUA327813:QUA327814 RDW327813:RDW327814 RNS327813:RNS327814 RXO327813:RXO327814 SHK327813:SHK327814 SRG327813:SRG327814 TBC327813:TBC327814 TKY327813:TKY327814 TUU327813:TUU327814 UEQ327813:UEQ327814 UOM327813:UOM327814 UYI327813:UYI327814 VIE327813:VIE327814 VSA327813:VSA327814 WBW327813:WBW327814 WLS327813:WLS327814 WVO327813:WVO327814 G393349:G393350 JC393349:JC393350 SY393349:SY393350 ACU393349:ACU393350 AMQ393349:AMQ393350 AWM393349:AWM393350 BGI393349:BGI393350 BQE393349:BQE393350 CAA393349:CAA393350 CJW393349:CJW393350 CTS393349:CTS393350 DDO393349:DDO393350 DNK393349:DNK393350 DXG393349:DXG393350 EHC393349:EHC393350 EQY393349:EQY393350 FAU393349:FAU393350 FKQ393349:FKQ393350 FUM393349:FUM393350 GEI393349:GEI393350 GOE393349:GOE393350 GYA393349:GYA393350 HHW393349:HHW393350 HRS393349:HRS393350 IBO393349:IBO393350 ILK393349:ILK393350 IVG393349:IVG393350 JFC393349:JFC393350 JOY393349:JOY393350 JYU393349:JYU393350 KIQ393349:KIQ393350 KSM393349:KSM393350 LCI393349:LCI393350 LME393349:LME393350 LWA393349:LWA393350 MFW393349:MFW393350 MPS393349:MPS393350 MZO393349:MZO393350 NJK393349:NJK393350 NTG393349:NTG393350 ODC393349:ODC393350 OMY393349:OMY393350 OWU393349:OWU393350 PGQ393349:PGQ393350 PQM393349:PQM393350 QAI393349:QAI393350 QKE393349:QKE393350 QUA393349:QUA393350 RDW393349:RDW393350 RNS393349:RNS393350 RXO393349:RXO393350 SHK393349:SHK393350 SRG393349:SRG393350 TBC393349:TBC393350 TKY393349:TKY393350 TUU393349:TUU393350 UEQ393349:UEQ393350 UOM393349:UOM393350 UYI393349:UYI393350 VIE393349:VIE393350 VSA393349:VSA393350 WBW393349:WBW393350 WLS393349:WLS393350 WVO393349:WVO393350 G458885:G458886 JC458885:JC458886 SY458885:SY458886 ACU458885:ACU458886 AMQ458885:AMQ458886 AWM458885:AWM458886 BGI458885:BGI458886 BQE458885:BQE458886 CAA458885:CAA458886 CJW458885:CJW458886 CTS458885:CTS458886 DDO458885:DDO458886 DNK458885:DNK458886 DXG458885:DXG458886 EHC458885:EHC458886 EQY458885:EQY458886 FAU458885:FAU458886 FKQ458885:FKQ458886 FUM458885:FUM458886 GEI458885:GEI458886 GOE458885:GOE458886 GYA458885:GYA458886 HHW458885:HHW458886 HRS458885:HRS458886 IBO458885:IBO458886 ILK458885:ILK458886 IVG458885:IVG458886 JFC458885:JFC458886 JOY458885:JOY458886 JYU458885:JYU458886 KIQ458885:KIQ458886 KSM458885:KSM458886 LCI458885:LCI458886 LME458885:LME458886 LWA458885:LWA458886 MFW458885:MFW458886 MPS458885:MPS458886 MZO458885:MZO458886 NJK458885:NJK458886 NTG458885:NTG458886 ODC458885:ODC458886 OMY458885:OMY458886 OWU458885:OWU458886 PGQ458885:PGQ458886 PQM458885:PQM458886 QAI458885:QAI458886 QKE458885:QKE458886 QUA458885:QUA458886 RDW458885:RDW458886 RNS458885:RNS458886 RXO458885:RXO458886 SHK458885:SHK458886 SRG458885:SRG458886 TBC458885:TBC458886 TKY458885:TKY458886 TUU458885:TUU458886 UEQ458885:UEQ458886 UOM458885:UOM458886 UYI458885:UYI458886 VIE458885:VIE458886 VSA458885:VSA458886 WBW458885:WBW458886 WLS458885:WLS458886 WVO458885:WVO458886 G524421:G524422 JC524421:JC524422 SY524421:SY524422 ACU524421:ACU524422 AMQ524421:AMQ524422 AWM524421:AWM524422 BGI524421:BGI524422 BQE524421:BQE524422 CAA524421:CAA524422 CJW524421:CJW524422 CTS524421:CTS524422 DDO524421:DDO524422 DNK524421:DNK524422 DXG524421:DXG524422 EHC524421:EHC524422 EQY524421:EQY524422 FAU524421:FAU524422 FKQ524421:FKQ524422 FUM524421:FUM524422 GEI524421:GEI524422 GOE524421:GOE524422 GYA524421:GYA524422 HHW524421:HHW524422 HRS524421:HRS524422 IBO524421:IBO524422 ILK524421:ILK524422 IVG524421:IVG524422 JFC524421:JFC524422 JOY524421:JOY524422 JYU524421:JYU524422 KIQ524421:KIQ524422 KSM524421:KSM524422 LCI524421:LCI524422 LME524421:LME524422 LWA524421:LWA524422 MFW524421:MFW524422 MPS524421:MPS524422 MZO524421:MZO524422 NJK524421:NJK524422 NTG524421:NTG524422 ODC524421:ODC524422 OMY524421:OMY524422 OWU524421:OWU524422 PGQ524421:PGQ524422 PQM524421:PQM524422 QAI524421:QAI524422 QKE524421:QKE524422 QUA524421:QUA524422 RDW524421:RDW524422 RNS524421:RNS524422 RXO524421:RXO524422 SHK524421:SHK524422 SRG524421:SRG524422 TBC524421:TBC524422 TKY524421:TKY524422 TUU524421:TUU524422 UEQ524421:UEQ524422 UOM524421:UOM524422 UYI524421:UYI524422 VIE524421:VIE524422 VSA524421:VSA524422 WBW524421:WBW524422 WLS524421:WLS524422 WVO524421:WVO524422 G589957:G589958 JC589957:JC589958 SY589957:SY589958 ACU589957:ACU589958 AMQ589957:AMQ589958 AWM589957:AWM589958 BGI589957:BGI589958 BQE589957:BQE589958 CAA589957:CAA589958 CJW589957:CJW589958 CTS589957:CTS589958 DDO589957:DDO589958 DNK589957:DNK589958 DXG589957:DXG589958 EHC589957:EHC589958 EQY589957:EQY589958 FAU589957:FAU589958 FKQ589957:FKQ589958 FUM589957:FUM589958 GEI589957:GEI589958 GOE589957:GOE589958 GYA589957:GYA589958 HHW589957:HHW589958 HRS589957:HRS589958 IBO589957:IBO589958 ILK589957:ILK589958 IVG589957:IVG589958 JFC589957:JFC589958 JOY589957:JOY589958 JYU589957:JYU589958 KIQ589957:KIQ589958 KSM589957:KSM589958 LCI589957:LCI589958 LME589957:LME589958 LWA589957:LWA589958 MFW589957:MFW589958 MPS589957:MPS589958 MZO589957:MZO589958 NJK589957:NJK589958 NTG589957:NTG589958 ODC589957:ODC589958 OMY589957:OMY589958 OWU589957:OWU589958 PGQ589957:PGQ589958 PQM589957:PQM589958 QAI589957:QAI589958 QKE589957:QKE589958 QUA589957:QUA589958 RDW589957:RDW589958 RNS589957:RNS589958 RXO589957:RXO589958 SHK589957:SHK589958 SRG589957:SRG589958 TBC589957:TBC589958 TKY589957:TKY589958 TUU589957:TUU589958 UEQ589957:UEQ589958 UOM589957:UOM589958 UYI589957:UYI589958 VIE589957:VIE589958 VSA589957:VSA589958 WBW589957:WBW589958 WLS589957:WLS589958 WVO589957:WVO589958 G655493:G655494 JC655493:JC655494 SY655493:SY655494 ACU655493:ACU655494 AMQ655493:AMQ655494 AWM655493:AWM655494 BGI655493:BGI655494 BQE655493:BQE655494 CAA655493:CAA655494 CJW655493:CJW655494 CTS655493:CTS655494 DDO655493:DDO655494 DNK655493:DNK655494 DXG655493:DXG655494 EHC655493:EHC655494 EQY655493:EQY655494 FAU655493:FAU655494 FKQ655493:FKQ655494 FUM655493:FUM655494 GEI655493:GEI655494 GOE655493:GOE655494 GYA655493:GYA655494 HHW655493:HHW655494 HRS655493:HRS655494 IBO655493:IBO655494 ILK655493:ILK655494 IVG655493:IVG655494 JFC655493:JFC655494 JOY655493:JOY655494 JYU655493:JYU655494 KIQ655493:KIQ655494 KSM655493:KSM655494 LCI655493:LCI655494 LME655493:LME655494 LWA655493:LWA655494 MFW655493:MFW655494 MPS655493:MPS655494 MZO655493:MZO655494 NJK655493:NJK655494 NTG655493:NTG655494 ODC655493:ODC655494 OMY655493:OMY655494 OWU655493:OWU655494 PGQ655493:PGQ655494 PQM655493:PQM655494 QAI655493:QAI655494 QKE655493:QKE655494 QUA655493:QUA655494 RDW655493:RDW655494 RNS655493:RNS655494 RXO655493:RXO655494 SHK655493:SHK655494 SRG655493:SRG655494 TBC655493:TBC655494 TKY655493:TKY655494 TUU655493:TUU655494 UEQ655493:UEQ655494 UOM655493:UOM655494 UYI655493:UYI655494 VIE655493:VIE655494 VSA655493:VSA655494 WBW655493:WBW655494 WLS655493:WLS655494 WVO655493:WVO655494 G721029:G721030 JC721029:JC721030 SY721029:SY721030 ACU721029:ACU721030 AMQ721029:AMQ721030 AWM721029:AWM721030 BGI721029:BGI721030 BQE721029:BQE721030 CAA721029:CAA721030 CJW721029:CJW721030 CTS721029:CTS721030 DDO721029:DDO721030 DNK721029:DNK721030 DXG721029:DXG721030 EHC721029:EHC721030 EQY721029:EQY721030 FAU721029:FAU721030 FKQ721029:FKQ721030 FUM721029:FUM721030 GEI721029:GEI721030 GOE721029:GOE721030 GYA721029:GYA721030 HHW721029:HHW721030 HRS721029:HRS721030 IBO721029:IBO721030 ILK721029:ILK721030 IVG721029:IVG721030 JFC721029:JFC721030 JOY721029:JOY721030 JYU721029:JYU721030 KIQ721029:KIQ721030 KSM721029:KSM721030 LCI721029:LCI721030 LME721029:LME721030 LWA721029:LWA721030 MFW721029:MFW721030 MPS721029:MPS721030 MZO721029:MZO721030 NJK721029:NJK721030 NTG721029:NTG721030 ODC721029:ODC721030 OMY721029:OMY721030 OWU721029:OWU721030 PGQ721029:PGQ721030 PQM721029:PQM721030 QAI721029:QAI721030 QKE721029:QKE721030 QUA721029:QUA721030 RDW721029:RDW721030 RNS721029:RNS721030 RXO721029:RXO721030 SHK721029:SHK721030 SRG721029:SRG721030 TBC721029:TBC721030 TKY721029:TKY721030 TUU721029:TUU721030 UEQ721029:UEQ721030 UOM721029:UOM721030 UYI721029:UYI721030 VIE721029:VIE721030 VSA721029:VSA721030 WBW721029:WBW721030 WLS721029:WLS721030 WVO721029:WVO721030 G786565:G786566 JC786565:JC786566 SY786565:SY786566 ACU786565:ACU786566 AMQ786565:AMQ786566 AWM786565:AWM786566 BGI786565:BGI786566 BQE786565:BQE786566 CAA786565:CAA786566 CJW786565:CJW786566 CTS786565:CTS786566 DDO786565:DDO786566 DNK786565:DNK786566 DXG786565:DXG786566 EHC786565:EHC786566 EQY786565:EQY786566 FAU786565:FAU786566 FKQ786565:FKQ786566 FUM786565:FUM786566 GEI786565:GEI786566 GOE786565:GOE786566 GYA786565:GYA786566 HHW786565:HHW786566 HRS786565:HRS786566 IBO786565:IBO786566 ILK786565:ILK786566 IVG786565:IVG786566 JFC786565:JFC786566 JOY786565:JOY786566 JYU786565:JYU786566 KIQ786565:KIQ786566 KSM786565:KSM786566 LCI786565:LCI786566 LME786565:LME786566 LWA786565:LWA786566 MFW786565:MFW786566 MPS786565:MPS786566 MZO786565:MZO786566 NJK786565:NJK786566 NTG786565:NTG786566 ODC786565:ODC786566 OMY786565:OMY786566 OWU786565:OWU786566 PGQ786565:PGQ786566 PQM786565:PQM786566 QAI786565:QAI786566 QKE786565:QKE786566 QUA786565:QUA786566 RDW786565:RDW786566 RNS786565:RNS786566 RXO786565:RXO786566 SHK786565:SHK786566 SRG786565:SRG786566 TBC786565:TBC786566 TKY786565:TKY786566 TUU786565:TUU786566 UEQ786565:UEQ786566 UOM786565:UOM786566 UYI786565:UYI786566 VIE786565:VIE786566 VSA786565:VSA786566 WBW786565:WBW786566 WLS786565:WLS786566 WVO786565:WVO786566 G852101:G852102 JC852101:JC852102 SY852101:SY852102 ACU852101:ACU852102 AMQ852101:AMQ852102 AWM852101:AWM852102 BGI852101:BGI852102 BQE852101:BQE852102 CAA852101:CAA852102 CJW852101:CJW852102 CTS852101:CTS852102 DDO852101:DDO852102 DNK852101:DNK852102 DXG852101:DXG852102 EHC852101:EHC852102 EQY852101:EQY852102 FAU852101:FAU852102 FKQ852101:FKQ852102 FUM852101:FUM852102 GEI852101:GEI852102 GOE852101:GOE852102 GYA852101:GYA852102 HHW852101:HHW852102 HRS852101:HRS852102 IBO852101:IBO852102 ILK852101:ILK852102 IVG852101:IVG852102 JFC852101:JFC852102 JOY852101:JOY852102 JYU852101:JYU852102 KIQ852101:KIQ852102 KSM852101:KSM852102 LCI852101:LCI852102 LME852101:LME852102 LWA852101:LWA852102 MFW852101:MFW852102 MPS852101:MPS852102 MZO852101:MZO852102 NJK852101:NJK852102 NTG852101:NTG852102 ODC852101:ODC852102 OMY852101:OMY852102 OWU852101:OWU852102 PGQ852101:PGQ852102 PQM852101:PQM852102 QAI852101:QAI852102 QKE852101:QKE852102 QUA852101:QUA852102 RDW852101:RDW852102 RNS852101:RNS852102 RXO852101:RXO852102 SHK852101:SHK852102 SRG852101:SRG852102 TBC852101:TBC852102 TKY852101:TKY852102 TUU852101:TUU852102 UEQ852101:UEQ852102 UOM852101:UOM852102 UYI852101:UYI852102 VIE852101:VIE852102 VSA852101:VSA852102 WBW852101:WBW852102 WLS852101:WLS852102 WVO852101:WVO852102 G917637:G917638 JC917637:JC917638 SY917637:SY917638 ACU917637:ACU917638 AMQ917637:AMQ917638 AWM917637:AWM917638 BGI917637:BGI917638 BQE917637:BQE917638 CAA917637:CAA917638 CJW917637:CJW917638 CTS917637:CTS917638 DDO917637:DDO917638 DNK917637:DNK917638 DXG917637:DXG917638 EHC917637:EHC917638 EQY917637:EQY917638 FAU917637:FAU917638 FKQ917637:FKQ917638 FUM917637:FUM917638 GEI917637:GEI917638 GOE917637:GOE917638 GYA917637:GYA917638 HHW917637:HHW917638 HRS917637:HRS917638 IBO917637:IBO917638 ILK917637:ILK917638 IVG917637:IVG917638 JFC917637:JFC917638 JOY917637:JOY917638 JYU917637:JYU917638 KIQ917637:KIQ917638 KSM917637:KSM917638 LCI917637:LCI917638 LME917637:LME917638 LWA917637:LWA917638 MFW917637:MFW917638 MPS917637:MPS917638 MZO917637:MZO917638 NJK917637:NJK917638 NTG917637:NTG917638 ODC917637:ODC917638 OMY917637:OMY917638 OWU917637:OWU917638 PGQ917637:PGQ917638 PQM917637:PQM917638 QAI917637:QAI917638 QKE917637:QKE917638 QUA917637:QUA917638 RDW917637:RDW917638 RNS917637:RNS917638 RXO917637:RXO917638 SHK917637:SHK917638 SRG917637:SRG917638 TBC917637:TBC917638 TKY917637:TKY917638 TUU917637:TUU917638 UEQ917637:UEQ917638 UOM917637:UOM917638 UYI917637:UYI917638 VIE917637:VIE917638 VSA917637:VSA917638 WBW917637:WBW917638 WLS917637:WLS917638 WVO917637:WVO917638 G983173:G983174 JC983173:JC983174 SY983173:SY983174 ACU983173:ACU983174 AMQ983173:AMQ983174 AWM983173:AWM983174 BGI983173:BGI983174 BQE983173:BQE983174 CAA983173:CAA983174 CJW983173:CJW983174 CTS983173:CTS983174 DDO983173:DDO983174 DNK983173:DNK983174 DXG983173:DXG983174 EHC983173:EHC983174 EQY983173:EQY983174 FAU983173:FAU983174 FKQ983173:FKQ983174 FUM983173:FUM983174 GEI983173:GEI983174 GOE983173:GOE983174 GYA983173:GYA983174 HHW983173:HHW983174 HRS983173:HRS983174 IBO983173:IBO983174 ILK983173:ILK983174 IVG983173:IVG983174 JFC983173:JFC983174 JOY983173:JOY983174 JYU983173:JYU983174 KIQ983173:KIQ983174 KSM983173:KSM983174 LCI983173:LCI983174 LME983173:LME983174 LWA983173:LWA983174 MFW983173:MFW983174 MPS983173:MPS983174 MZO983173:MZO983174 NJK983173:NJK983174 NTG983173:NTG983174 ODC983173:ODC983174 OMY983173:OMY983174 OWU983173:OWU983174 PGQ983173:PGQ983174 PQM983173:PQM983174 QAI983173:QAI983174 QKE983173:QKE983174 QUA983173:QUA983174 RDW983173:RDW983174 RNS983173:RNS983174 RXO983173:RXO983174 SHK983173:SHK983174 SRG983173:SRG983174 TBC983173:TBC983174 TKY983173:TKY983174 TUU983173:TUU983174 UEQ983173:UEQ983174 UOM983173:UOM983174 UYI983173:UYI983174 VIE983173:VIE983174 VSA983173:VSA983174 WBW983173:WBW983174 WLS983173:WLS983174 WVO983173:WVO983174 D417:E421 IZ417:JA421 SV417:SW421 ACR417:ACS421 AMN417:AMO421 AWJ417:AWK421 BGF417:BGG421 BQB417:BQC421 BZX417:BZY421 CJT417:CJU421 CTP417:CTQ421 DDL417:DDM421 DNH417:DNI421 DXD417:DXE421 EGZ417:EHA421 EQV417:EQW421 FAR417:FAS421 FKN417:FKO421 FUJ417:FUK421 GEF417:GEG421 GOB417:GOC421 GXX417:GXY421 HHT417:HHU421 HRP417:HRQ421 IBL417:IBM421 ILH417:ILI421 IVD417:IVE421 JEZ417:JFA421 JOV417:JOW421 JYR417:JYS421 KIN417:KIO421 KSJ417:KSK421 LCF417:LCG421 LMB417:LMC421 LVX417:LVY421 MFT417:MFU421 MPP417:MPQ421 MZL417:MZM421 NJH417:NJI421 NTD417:NTE421 OCZ417:ODA421 OMV417:OMW421 OWR417:OWS421 PGN417:PGO421 PQJ417:PQK421 QAF417:QAG421 QKB417:QKC421 QTX417:QTY421 RDT417:RDU421 RNP417:RNQ421 RXL417:RXM421 SHH417:SHI421 SRD417:SRE421 TAZ417:TBA421 TKV417:TKW421 TUR417:TUS421 UEN417:UEO421 UOJ417:UOK421 UYF417:UYG421 VIB417:VIC421 VRX417:VRY421 WBT417:WBU421 WLP417:WLQ421 WVL417:WVM421 D65953:E65957 IZ65953:JA65957 SV65953:SW65957 ACR65953:ACS65957 AMN65953:AMO65957 AWJ65953:AWK65957 BGF65953:BGG65957 BQB65953:BQC65957 BZX65953:BZY65957 CJT65953:CJU65957 CTP65953:CTQ65957 DDL65953:DDM65957 DNH65953:DNI65957 DXD65953:DXE65957 EGZ65953:EHA65957 EQV65953:EQW65957 FAR65953:FAS65957 FKN65953:FKO65957 FUJ65953:FUK65957 GEF65953:GEG65957 GOB65953:GOC65957 GXX65953:GXY65957 HHT65953:HHU65957 HRP65953:HRQ65957 IBL65953:IBM65957 ILH65953:ILI65957 IVD65953:IVE65957 JEZ65953:JFA65957 JOV65953:JOW65957 JYR65953:JYS65957 KIN65953:KIO65957 KSJ65953:KSK65957 LCF65953:LCG65957 LMB65953:LMC65957 LVX65953:LVY65957 MFT65953:MFU65957 MPP65953:MPQ65957 MZL65953:MZM65957 NJH65953:NJI65957 NTD65953:NTE65957 OCZ65953:ODA65957 OMV65953:OMW65957 OWR65953:OWS65957 PGN65953:PGO65957 PQJ65953:PQK65957 QAF65953:QAG65957 QKB65953:QKC65957 QTX65953:QTY65957 RDT65953:RDU65957 RNP65953:RNQ65957 RXL65953:RXM65957 SHH65953:SHI65957 SRD65953:SRE65957 TAZ65953:TBA65957 TKV65953:TKW65957 TUR65953:TUS65957 UEN65953:UEO65957 UOJ65953:UOK65957 UYF65953:UYG65957 VIB65953:VIC65957 VRX65953:VRY65957 WBT65953:WBU65957 WLP65953:WLQ65957 WVL65953:WVM65957 D131489:E131493 IZ131489:JA131493 SV131489:SW131493 ACR131489:ACS131493 AMN131489:AMO131493 AWJ131489:AWK131493 BGF131489:BGG131493 BQB131489:BQC131493 BZX131489:BZY131493 CJT131489:CJU131493 CTP131489:CTQ131493 DDL131489:DDM131493 DNH131489:DNI131493 DXD131489:DXE131493 EGZ131489:EHA131493 EQV131489:EQW131493 FAR131489:FAS131493 FKN131489:FKO131493 FUJ131489:FUK131493 GEF131489:GEG131493 GOB131489:GOC131493 GXX131489:GXY131493 HHT131489:HHU131493 HRP131489:HRQ131493 IBL131489:IBM131493 ILH131489:ILI131493 IVD131489:IVE131493 JEZ131489:JFA131493 JOV131489:JOW131493 JYR131489:JYS131493 KIN131489:KIO131493 KSJ131489:KSK131493 LCF131489:LCG131493 LMB131489:LMC131493 LVX131489:LVY131493 MFT131489:MFU131493 MPP131489:MPQ131493 MZL131489:MZM131493 NJH131489:NJI131493 NTD131489:NTE131493 OCZ131489:ODA131493 OMV131489:OMW131493 OWR131489:OWS131493 PGN131489:PGO131493 PQJ131489:PQK131493 QAF131489:QAG131493 QKB131489:QKC131493 QTX131489:QTY131493 RDT131489:RDU131493 RNP131489:RNQ131493 RXL131489:RXM131493 SHH131489:SHI131493 SRD131489:SRE131493 TAZ131489:TBA131493 TKV131489:TKW131493 TUR131489:TUS131493 UEN131489:UEO131493 UOJ131489:UOK131493 UYF131489:UYG131493 VIB131489:VIC131493 VRX131489:VRY131493 WBT131489:WBU131493 WLP131489:WLQ131493 WVL131489:WVM131493 D197025:E197029 IZ197025:JA197029 SV197025:SW197029 ACR197025:ACS197029 AMN197025:AMO197029 AWJ197025:AWK197029 BGF197025:BGG197029 BQB197025:BQC197029 BZX197025:BZY197029 CJT197025:CJU197029 CTP197025:CTQ197029 DDL197025:DDM197029 DNH197025:DNI197029 DXD197025:DXE197029 EGZ197025:EHA197029 EQV197025:EQW197029 FAR197025:FAS197029 FKN197025:FKO197029 FUJ197025:FUK197029 GEF197025:GEG197029 GOB197025:GOC197029 GXX197025:GXY197029 HHT197025:HHU197029 HRP197025:HRQ197029 IBL197025:IBM197029 ILH197025:ILI197029 IVD197025:IVE197029 JEZ197025:JFA197029 JOV197025:JOW197029 JYR197025:JYS197029 KIN197025:KIO197029 KSJ197025:KSK197029 LCF197025:LCG197029 LMB197025:LMC197029 LVX197025:LVY197029 MFT197025:MFU197029 MPP197025:MPQ197029 MZL197025:MZM197029 NJH197025:NJI197029 NTD197025:NTE197029 OCZ197025:ODA197029 OMV197025:OMW197029 OWR197025:OWS197029 PGN197025:PGO197029 PQJ197025:PQK197029 QAF197025:QAG197029 QKB197025:QKC197029 QTX197025:QTY197029 RDT197025:RDU197029 RNP197025:RNQ197029 RXL197025:RXM197029 SHH197025:SHI197029 SRD197025:SRE197029 TAZ197025:TBA197029 TKV197025:TKW197029 TUR197025:TUS197029 UEN197025:UEO197029 UOJ197025:UOK197029 UYF197025:UYG197029 VIB197025:VIC197029 VRX197025:VRY197029 WBT197025:WBU197029 WLP197025:WLQ197029 WVL197025:WVM197029 D262561:E262565 IZ262561:JA262565 SV262561:SW262565 ACR262561:ACS262565 AMN262561:AMO262565 AWJ262561:AWK262565 BGF262561:BGG262565 BQB262561:BQC262565 BZX262561:BZY262565 CJT262561:CJU262565 CTP262561:CTQ262565 DDL262561:DDM262565 DNH262561:DNI262565 DXD262561:DXE262565 EGZ262561:EHA262565 EQV262561:EQW262565 FAR262561:FAS262565 FKN262561:FKO262565 FUJ262561:FUK262565 GEF262561:GEG262565 GOB262561:GOC262565 GXX262561:GXY262565 HHT262561:HHU262565 HRP262561:HRQ262565 IBL262561:IBM262565 ILH262561:ILI262565 IVD262561:IVE262565 JEZ262561:JFA262565 JOV262561:JOW262565 JYR262561:JYS262565 KIN262561:KIO262565 KSJ262561:KSK262565 LCF262561:LCG262565 LMB262561:LMC262565 LVX262561:LVY262565 MFT262561:MFU262565 MPP262561:MPQ262565 MZL262561:MZM262565 NJH262561:NJI262565 NTD262561:NTE262565 OCZ262561:ODA262565 OMV262561:OMW262565 OWR262561:OWS262565 PGN262561:PGO262565 PQJ262561:PQK262565 QAF262561:QAG262565 QKB262561:QKC262565 QTX262561:QTY262565 RDT262561:RDU262565 RNP262561:RNQ262565 RXL262561:RXM262565 SHH262561:SHI262565 SRD262561:SRE262565 TAZ262561:TBA262565 TKV262561:TKW262565 TUR262561:TUS262565 UEN262561:UEO262565 UOJ262561:UOK262565 UYF262561:UYG262565 VIB262561:VIC262565 VRX262561:VRY262565 WBT262561:WBU262565 WLP262561:WLQ262565 WVL262561:WVM262565 D328097:E328101 IZ328097:JA328101 SV328097:SW328101 ACR328097:ACS328101 AMN328097:AMO328101 AWJ328097:AWK328101 BGF328097:BGG328101 BQB328097:BQC328101 BZX328097:BZY328101 CJT328097:CJU328101 CTP328097:CTQ328101 DDL328097:DDM328101 DNH328097:DNI328101 DXD328097:DXE328101 EGZ328097:EHA328101 EQV328097:EQW328101 FAR328097:FAS328101 FKN328097:FKO328101 FUJ328097:FUK328101 GEF328097:GEG328101 GOB328097:GOC328101 GXX328097:GXY328101 HHT328097:HHU328101 HRP328097:HRQ328101 IBL328097:IBM328101 ILH328097:ILI328101 IVD328097:IVE328101 JEZ328097:JFA328101 JOV328097:JOW328101 JYR328097:JYS328101 KIN328097:KIO328101 KSJ328097:KSK328101 LCF328097:LCG328101 LMB328097:LMC328101 LVX328097:LVY328101 MFT328097:MFU328101 MPP328097:MPQ328101 MZL328097:MZM328101 NJH328097:NJI328101 NTD328097:NTE328101 OCZ328097:ODA328101 OMV328097:OMW328101 OWR328097:OWS328101 PGN328097:PGO328101 PQJ328097:PQK328101 QAF328097:QAG328101 QKB328097:QKC328101 QTX328097:QTY328101 RDT328097:RDU328101 RNP328097:RNQ328101 RXL328097:RXM328101 SHH328097:SHI328101 SRD328097:SRE328101 TAZ328097:TBA328101 TKV328097:TKW328101 TUR328097:TUS328101 UEN328097:UEO328101 UOJ328097:UOK328101 UYF328097:UYG328101 VIB328097:VIC328101 VRX328097:VRY328101 WBT328097:WBU328101 WLP328097:WLQ328101 WVL328097:WVM328101 D393633:E393637 IZ393633:JA393637 SV393633:SW393637 ACR393633:ACS393637 AMN393633:AMO393637 AWJ393633:AWK393637 BGF393633:BGG393637 BQB393633:BQC393637 BZX393633:BZY393637 CJT393633:CJU393637 CTP393633:CTQ393637 DDL393633:DDM393637 DNH393633:DNI393637 DXD393633:DXE393637 EGZ393633:EHA393637 EQV393633:EQW393637 FAR393633:FAS393637 FKN393633:FKO393637 FUJ393633:FUK393637 GEF393633:GEG393637 GOB393633:GOC393637 GXX393633:GXY393637 HHT393633:HHU393637 HRP393633:HRQ393637 IBL393633:IBM393637 ILH393633:ILI393637 IVD393633:IVE393637 JEZ393633:JFA393637 JOV393633:JOW393637 JYR393633:JYS393637 KIN393633:KIO393637 KSJ393633:KSK393637 LCF393633:LCG393637 LMB393633:LMC393637 LVX393633:LVY393637 MFT393633:MFU393637 MPP393633:MPQ393637 MZL393633:MZM393637 NJH393633:NJI393637 NTD393633:NTE393637 OCZ393633:ODA393637 OMV393633:OMW393637 OWR393633:OWS393637 PGN393633:PGO393637 PQJ393633:PQK393637 QAF393633:QAG393637 QKB393633:QKC393637 QTX393633:QTY393637 RDT393633:RDU393637 RNP393633:RNQ393637 RXL393633:RXM393637 SHH393633:SHI393637 SRD393633:SRE393637 TAZ393633:TBA393637 TKV393633:TKW393637 TUR393633:TUS393637 UEN393633:UEO393637 UOJ393633:UOK393637 UYF393633:UYG393637 VIB393633:VIC393637 VRX393633:VRY393637 WBT393633:WBU393637 WLP393633:WLQ393637 WVL393633:WVM393637 D459169:E459173 IZ459169:JA459173 SV459169:SW459173 ACR459169:ACS459173 AMN459169:AMO459173 AWJ459169:AWK459173 BGF459169:BGG459173 BQB459169:BQC459173 BZX459169:BZY459173 CJT459169:CJU459173 CTP459169:CTQ459173 DDL459169:DDM459173 DNH459169:DNI459173 DXD459169:DXE459173 EGZ459169:EHA459173 EQV459169:EQW459173 FAR459169:FAS459173 FKN459169:FKO459173 FUJ459169:FUK459173 GEF459169:GEG459173 GOB459169:GOC459173 GXX459169:GXY459173 HHT459169:HHU459173 HRP459169:HRQ459173 IBL459169:IBM459173 ILH459169:ILI459173 IVD459169:IVE459173 JEZ459169:JFA459173 JOV459169:JOW459173 JYR459169:JYS459173 KIN459169:KIO459173 KSJ459169:KSK459173 LCF459169:LCG459173 LMB459169:LMC459173 LVX459169:LVY459173 MFT459169:MFU459173 MPP459169:MPQ459173 MZL459169:MZM459173 NJH459169:NJI459173 NTD459169:NTE459173 OCZ459169:ODA459173 OMV459169:OMW459173 OWR459169:OWS459173 PGN459169:PGO459173 PQJ459169:PQK459173 QAF459169:QAG459173 QKB459169:QKC459173 QTX459169:QTY459173 RDT459169:RDU459173 RNP459169:RNQ459173 RXL459169:RXM459173 SHH459169:SHI459173 SRD459169:SRE459173 TAZ459169:TBA459173 TKV459169:TKW459173 TUR459169:TUS459173 UEN459169:UEO459173 UOJ459169:UOK459173 UYF459169:UYG459173 VIB459169:VIC459173 VRX459169:VRY459173 WBT459169:WBU459173 WLP459169:WLQ459173 WVL459169:WVM459173 D524705:E524709 IZ524705:JA524709 SV524705:SW524709 ACR524705:ACS524709 AMN524705:AMO524709 AWJ524705:AWK524709 BGF524705:BGG524709 BQB524705:BQC524709 BZX524705:BZY524709 CJT524705:CJU524709 CTP524705:CTQ524709 DDL524705:DDM524709 DNH524705:DNI524709 DXD524705:DXE524709 EGZ524705:EHA524709 EQV524705:EQW524709 FAR524705:FAS524709 FKN524705:FKO524709 FUJ524705:FUK524709 GEF524705:GEG524709 GOB524705:GOC524709 GXX524705:GXY524709 HHT524705:HHU524709 HRP524705:HRQ524709 IBL524705:IBM524709 ILH524705:ILI524709 IVD524705:IVE524709 JEZ524705:JFA524709 JOV524705:JOW524709 JYR524705:JYS524709 KIN524705:KIO524709 KSJ524705:KSK524709 LCF524705:LCG524709 LMB524705:LMC524709 LVX524705:LVY524709 MFT524705:MFU524709 MPP524705:MPQ524709 MZL524705:MZM524709 NJH524705:NJI524709 NTD524705:NTE524709 OCZ524705:ODA524709 OMV524705:OMW524709 OWR524705:OWS524709 PGN524705:PGO524709 PQJ524705:PQK524709 QAF524705:QAG524709 QKB524705:QKC524709 QTX524705:QTY524709 RDT524705:RDU524709 RNP524705:RNQ524709 RXL524705:RXM524709 SHH524705:SHI524709 SRD524705:SRE524709 TAZ524705:TBA524709 TKV524705:TKW524709 TUR524705:TUS524709 UEN524705:UEO524709 UOJ524705:UOK524709 UYF524705:UYG524709 VIB524705:VIC524709 VRX524705:VRY524709 WBT524705:WBU524709 WLP524705:WLQ524709 WVL524705:WVM524709 D590241:E590245 IZ590241:JA590245 SV590241:SW590245 ACR590241:ACS590245 AMN590241:AMO590245 AWJ590241:AWK590245 BGF590241:BGG590245 BQB590241:BQC590245 BZX590241:BZY590245 CJT590241:CJU590245 CTP590241:CTQ590245 DDL590241:DDM590245 DNH590241:DNI590245 DXD590241:DXE590245 EGZ590241:EHA590245 EQV590241:EQW590245 FAR590241:FAS590245 FKN590241:FKO590245 FUJ590241:FUK590245 GEF590241:GEG590245 GOB590241:GOC590245 GXX590241:GXY590245 HHT590241:HHU590245 HRP590241:HRQ590245 IBL590241:IBM590245 ILH590241:ILI590245 IVD590241:IVE590245 JEZ590241:JFA590245 JOV590241:JOW590245 JYR590241:JYS590245 KIN590241:KIO590245 KSJ590241:KSK590245 LCF590241:LCG590245 LMB590241:LMC590245 LVX590241:LVY590245 MFT590241:MFU590245 MPP590241:MPQ590245 MZL590241:MZM590245 NJH590241:NJI590245 NTD590241:NTE590245 OCZ590241:ODA590245 OMV590241:OMW590245 OWR590241:OWS590245 PGN590241:PGO590245 PQJ590241:PQK590245 QAF590241:QAG590245 QKB590241:QKC590245 QTX590241:QTY590245 RDT590241:RDU590245 RNP590241:RNQ590245 RXL590241:RXM590245 SHH590241:SHI590245 SRD590241:SRE590245 TAZ590241:TBA590245 TKV590241:TKW590245 TUR590241:TUS590245 UEN590241:UEO590245 UOJ590241:UOK590245 UYF590241:UYG590245 VIB590241:VIC590245 VRX590241:VRY590245 WBT590241:WBU590245 WLP590241:WLQ590245 WVL590241:WVM590245 D655777:E655781 IZ655777:JA655781 SV655777:SW655781 ACR655777:ACS655781 AMN655777:AMO655781 AWJ655777:AWK655781 BGF655777:BGG655781 BQB655777:BQC655781 BZX655777:BZY655781 CJT655777:CJU655781 CTP655777:CTQ655781 DDL655777:DDM655781 DNH655777:DNI655781 DXD655777:DXE655781 EGZ655777:EHA655781 EQV655777:EQW655781 FAR655777:FAS655781 FKN655777:FKO655781 FUJ655777:FUK655781 GEF655777:GEG655781 GOB655777:GOC655781 GXX655777:GXY655781 HHT655777:HHU655781 HRP655777:HRQ655781 IBL655777:IBM655781 ILH655777:ILI655781 IVD655777:IVE655781 JEZ655777:JFA655781 JOV655777:JOW655781 JYR655777:JYS655781 KIN655777:KIO655781 KSJ655777:KSK655781 LCF655777:LCG655781 LMB655777:LMC655781 LVX655777:LVY655781 MFT655777:MFU655781 MPP655777:MPQ655781 MZL655777:MZM655781 NJH655777:NJI655781 NTD655777:NTE655781 OCZ655777:ODA655781 OMV655777:OMW655781 OWR655777:OWS655781 PGN655777:PGO655781 PQJ655777:PQK655781 QAF655777:QAG655781 QKB655777:QKC655781 QTX655777:QTY655781 RDT655777:RDU655781 RNP655777:RNQ655781 RXL655777:RXM655781 SHH655777:SHI655781 SRD655777:SRE655781 TAZ655777:TBA655781 TKV655777:TKW655781 TUR655777:TUS655781 UEN655777:UEO655781 UOJ655777:UOK655781 UYF655777:UYG655781 VIB655777:VIC655781 VRX655777:VRY655781 WBT655777:WBU655781 WLP655777:WLQ655781 WVL655777:WVM655781 D721313:E721317 IZ721313:JA721317 SV721313:SW721317 ACR721313:ACS721317 AMN721313:AMO721317 AWJ721313:AWK721317 BGF721313:BGG721317 BQB721313:BQC721317 BZX721313:BZY721317 CJT721313:CJU721317 CTP721313:CTQ721317 DDL721313:DDM721317 DNH721313:DNI721317 DXD721313:DXE721317 EGZ721313:EHA721317 EQV721313:EQW721317 FAR721313:FAS721317 FKN721313:FKO721317 FUJ721313:FUK721317 GEF721313:GEG721317 GOB721313:GOC721317 GXX721313:GXY721317 HHT721313:HHU721317 HRP721313:HRQ721317 IBL721313:IBM721317 ILH721313:ILI721317 IVD721313:IVE721317 JEZ721313:JFA721317 JOV721313:JOW721317 JYR721313:JYS721317 KIN721313:KIO721317 KSJ721313:KSK721317 LCF721313:LCG721317 LMB721313:LMC721317 LVX721313:LVY721317 MFT721313:MFU721317 MPP721313:MPQ721317 MZL721313:MZM721317 NJH721313:NJI721317 NTD721313:NTE721317 OCZ721313:ODA721317 OMV721313:OMW721317 OWR721313:OWS721317 PGN721313:PGO721317 PQJ721313:PQK721317 QAF721313:QAG721317 QKB721313:QKC721317 QTX721313:QTY721317 RDT721313:RDU721317 RNP721313:RNQ721317 RXL721313:RXM721317 SHH721313:SHI721317 SRD721313:SRE721317 TAZ721313:TBA721317 TKV721313:TKW721317 TUR721313:TUS721317 UEN721313:UEO721317 UOJ721313:UOK721317 UYF721313:UYG721317 VIB721313:VIC721317 VRX721313:VRY721317 WBT721313:WBU721317 WLP721313:WLQ721317 WVL721313:WVM721317 D786849:E786853 IZ786849:JA786853 SV786849:SW786853 ACR786849:ACS786853 AMN786849:AMO786853 AWJ786849:AWK786853 BGF786849:BGG786853 BQB786849:BQC786853 BZX786849:BZY786853 CJT786849:CJU786853 CTP786849:CTQ786853 DDL786849:DDM786853 DNH786849:DNI786853 DXD786849:DXE786853 EGZ786849:EHA786853 EQV786849:EQW786853 FAR786849:FAS786853 FKN786849:FKO786853 FUJ786849:FUK786853 GEF786849:GEG786853 GOB786849:GOC786853 GXX786849:GXY786853 HHT786849:HHU786853 HRP786849:HRQ786853 IBL786849:IBM786853 ILH786849:ILI786853 IVD786849:IVE786853 JEZ786849:JFA786853 JOV786849:JOW786853 JYR786849:JYS786853 KIN786849:KIO786853 KSJ786849:KSK786853 LCF786849:LCG786853 LMB786849:LMC786853 LVX786849:LVY786853 MFT786849:MFU786853 MPP786849:MPQ786853 MZL786849:MZM786853 NJH786849:NJI786853 NTD786849:NTE786853 OCZ786849:ODA786853 OMV786849:OMW786853 OWR786849:OWS786853 PGN786849:PGO786853 PQJ786849:PQK786853 QAF786849:QAG786853 QKB786849:QKC786853 QTX786849:QTY786853 RDT786849:RDU786853 RNP786849:RNQ786853 RXL786849:RXM786853 SHH786849:SHI786853 SRD786849:SRE786853 TAZ786849:TBA786853 TKV786849:TKW786853 TUR786849:TUS786853 UEN786849:UEO786853 UOJ786849:UOK786853 UYF786849:UYG786853 VIB786849:VIC786853 VRX786849:VRY786853 WBT786849:WBU786853 WLP786849:WLQ786853 WVL786849:WVM786853 D852385:E852389 IZ852385:JA852389 SV852385:SW852389 ACR852385:ACS852389 AMN852385:AMO852389 AWJ852385:AWK852389 BGF852385:BGG852389 BQB852385:BQC852389 BZX852385:BZY852389 CJT852385:CJU852389 CTP852385:CTQ852389 DDL852385:DDM852389 DNH852385:DNI852389 DXD852385:DXE852389 EGZ852385:EHA852389 EQV852385:EQW852389 FAR852385:FAS852389 FKN852385:FKO852389 FUJ852385:FUK852389 GEF852385:GEG852389 GOB852385:GOC852389 GXX852385:GXY852389 HHT852385:HHU852389 HRP852385:HRQ852389 IBL852385:IBM852389 ILH852385:ILI852389 IVD852385:IVE852389 JEZ852385:JFA852389 JOV852385:JOW852389 JYR852385:JYS852389 KIN852385:KIO852389 KSJ852385:KSK852389 LCF852385:LCG852389 LMB852385:LMC852389 LVX852385:LVY852389 MFT852385:MFU852389 MPP852385:MPQ852389 MZL852385:MZM852389 NJH852385:NJI852389 NTD852385:NTE852389 OCZ852385:ODA852389 OMV852385:OMW852389 OWR852385:OWS852389 PGN852385:PGO852389 PQJ852385:PQK852389 QAF852385:QAG852389 QKB852385:QKC852389 QTX852385:QTY852389 RDT852385:RDU852389 RNP852385:RNQ852389 RXL852385:RXM852389 SHH852385:SHI852389 SRD852385:SRE852389 TAZ852385:TBA852389 TKV852385:TKW852389 TUR852385:TUS852389 UEN852385:UEO852389 UOJ852385:UOK852389 UYF852385:UYG852389 VIB852385:VIC852389 VRX852385:VRY852389 WBT852385:WBU852389 WLP852385:WLQ852389 WVL852385:WVM852389 D917921:E917925 IZ917921:JA917925 SV917921:SW917925 ACR917921:ACS917925 AMN917921:AMO917925 AWJ917921:AWK917925 BGF917921:BGG917925 BQB917921:BQC917925 BZX917921:BZY917925 CJT917921:CJU917925 CTP917921:CTQ917925 DDL917921:DDM917925 DNH917921:DNI917925 DXD917921:DXE917925 EGZ917921:EHA917925 EQV917921:EQW917925 FAR917921:FAS917925 FKN917921:FKO917925 FUJ917921:FUK917925 GEF917921:GEG917925 GOB917921:GOC917925 GXX917921:GXY917925 HHT917921:HHU917925 HRP917921:HRQ917925 IBL917921:IBM917925 ILH917921:ILI917925 IVD917921:IVE917925 JEZ917921:JFA917925 JOV917921:JOW917925 JYR917921:JYS917925 KIN917921:KIO917925 KSJ917921:KSK917925 LCF917921:LCG917925 LMB917921:LMC917925 LVX917921:LVY917925 MFT917921:MFU917925 MPP917921:MPQ917925 MZL917921:MZM917925 NJH917921:NJI917925 NTD917921:NTE917925 OCZ917921:ODA917925 OMV917921:OMW917925 OWR917921:OWS917925 PGN917921:PGO917925 PQJ917921:PQK917925 QAF917921:QAG917925 QKB917921:QKC917925 QTX917921:QTY917925 RDT917921:RDU917925 RNP917921:RNQ917925 RXL917921:RXM917925 SHH917921:SHI917925 SRD917921:SRE917925 TAZ917921:TBA917925 TKV917921:TKW917925 TUR917921:TUS917925 UEN917921:UEO917925 UOJ917921:UOK917925 UYF917921:UYG917925 VIB917921:VIC917925 VRX917921:VRY917925 WBT917921:WBU917925 WLP917921:WLQ917925 WVL917921:WVM917925 D983457:E983461 IZ983457:JA983461 SV983457:SW983461 ACR983457:ACS983461 AMN983457:AMO983461 AWJ983457:AWK983461 BGF983457:BGG983461 BQB983457:BQC983461 BZX983457:BZY983461 CJT983457:CJU983461 CTP983457:CTQ983461 DDL983457:DDM983461 DNH983457:DNI983461 DXD983457:DXE983461 EGZ983457:EHA983461 EQV983457:EQW983461 FAR983457:FAS983461 FKN983457:FKO983461 FUJ983457:FUK983461 GEF983457:GEG983461 GOB983457:GOC983461 GXX983457:GXY983461 HHT983457:HHU983461 HRP983457:HRQ983461 IBL983457:IBM983461 ILH983457:ILI983461 IVD983457:IVE983461 JEZ983457:JFA983461 JOV983457:JOW983461 JYR983457:JYS983461 KIN983457:KIO983461 KSJ983457:KSK983461 LCF983457:LCG983461 LMB983457:LMC983461 LVX983457:LVY983461 MFT983457:MFU983461 MPP983457:MPQ983461 MZL983457:MZM983461 NJH983457:NJI983461 NTD983457:NTE983461 OCZ983457:ODA983461 OMV983457:OMW983461 OWR983457:OWS983461 PGN983457:PGO983461 PQJ983457:PQK983461 QAF983457:QAG983461 QKB983457:QKC983461 QTX983457:QTY983461 RDT983457:RDU983461 RNP983457:RNQ983461 RXL983457:RXM983461 SHH983457:SHI983461 SRD983457:SRE983461 TAZ983457:TBA983461 TKV983457:TKW983461 TUR983457:TUS983461 UEN983457:UEO983461 UOJ983457:UOK983461 UYF983457:UYG983461 VIB983457:VIC983461 VRX983457:VRY983461 WBT983457:WBU983461 WLP983457:WLQ983461 WVL983457:WVM983461 I185 F150:I150 F192:I192 I181 I183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18" sqref="A18:E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375" customFormat="1" ht="22.5" customHeight="1">
      <c r="A1" s="804" t="str">
        <f>'Attach 3(JV)'!A1</f>
        <v>Specification No.: CC/NT/W-MISC/DOM/A00/26/03365</v>
      </c>
      <c r="B1" s="804"/>
      <c r="C1" s="804"/>
      <c r="D1" s="804"/>
      <c r="E1" s="801"/>
      <c r="F1" s="802"/>
      <c r="G1" s="269" t="str">
        <f>"Attachment-4 " &amp; 'Attach 3(JV)'!AV1</f>
        <v xml:space="preserve">Attachment-4 </v>
      </c>
      <c r="H1" s="803"/>
      <c r="I1" s="803"/>
    </row>
    <row r="3" spans="1:9" ht="77.25" customHeight="1">
      <c r="A3" s="1199" t="str">
        <f>'Attach 3(JV)'!A3</f>
        <v>Rate Contract for Control and Protection Panels Package: CRP-02 consisting of CRP, SAS &amp; PMU associated with Rate Contract for Substation Equipment’s for implementation of Bay Extension works.</v>
      </c>
      <c r="B3" s="1200"/>
      <c r="C3" s="1200"/>
      <c r="D3" s="1200"/>
      <c r="E3" s="1200"/>
      <c r="F3" s="1200"/>
      <c r="G3" s="1200"/>
    </row>
    <row r="4" spans="1:9" ht="20.100000000000001" customHeight="1">
      <c r="A4" s="28"/>
      <c r="H4" s="774"/>
    </row>
    <row r="5" spans="1:9" ht="20.100000000000001" customHeight="1">
      <c r="A5" s="808" t="s">
        <v>322</v>
      </c>
      <c r="B5" s="808"/>
      <c r="C5" s="808"/>
      <c r="D5" s="808"/>
      <c r="E5" s="808"/>
      <c r="F5" s="808"/>
      <c r="G5" s="808"/>
      <c r="H5" s="774"/>
    </row>
    <row r="6" spans="1:9" ht="20.100000000000001" customHeight="1">
      <c r="A6" s="32"/>
      <c r="H6" s="774"/>
    </row>
    <row r="7" spans="1:9" ht="20.100000000000001" customHeight="1">
      <c r="A7" s="33" t="str">
        <f>'Attach 3(JV)'!A7</f>
        <v>Bidder’s Name and Address  :</v>
      </c>
      <c r="F7" s="15" t="str">
        <f>'Attach 3(JV)'!E7</f>
        <v>To:</v>
      </c>
      <c r="H7" s="774"/>
    </row>
    <row r="8" spans="1:9" ht="36" customHeight="1">
      <c r="A8" s="888" t="str">
        <f>'Attach 3(JV)'!A8</f>
        <v/>
      </c>
      <c r="B8" s="888"/>
      <c r="C8" s="888"/>
      <c r="D8" s="888"/>
      <c r="F8" s="107" t="str">
        <f>'Attach 3(JV)'!E8</f>
        <v>Contract Services</v>
      </c>
      <c r="H8" s="774"/>
    </row>
    <row r="9" spans="1:9" ht="20.100000000000001" customHeight="1">
      <c r="A9" s="13" t="s">
        <v>49</v>
      </c>
      <c r="B9" s="885">
        <f>'Attach 3(JV)'!B9</f>
        <v>0</v>
      </c>
      <c r="C9" s="885"/>
      <c r="D9" s="885"/>
      <c r="F9" s="107" t="str">
        <f>'Attach 3(JV)'!E9</f>
        <v>Power Grid Corporation of India Ltd.,</v>
      </c>
      <c r="H9" s="774"/>
    </row>
    <row r="10" spans="1:9" ht="20.100000000000001" customHeight="1">
      <c r="A10" s="13" t="s">
        <v>51</v>
      </c>
      <c r="B10" s="885">
        <f>'Attach 3(JV)'!B10</f>
        <v>0</v>
      </c>
      <c r="C10" s="885"/>
      <c r="D10" s="885"/>
      <c r="F10" s="107" t="str">
        <f>'Attach 3(JV)'!E10</f>
        <v>"Saudamini", Plot No. 2, Sector 29</v>
      </c>
      <c r="H10" s="774"/>
    </row>
    <row r="11" spans="1:9" ht="20.100000000000001" customHeight="1">
      <c r="B11" s="885">
        <f>'Attach 3(JV)'!B11</f>
        <v>0</v>
      </c>
      <c r="C11" s="885"/>
      <c r="D11" s="885"/>
      <c r="F11" s="107" t="str">
        <f>'Attach 3(JV)'!E11</f>
        <v>Gurugram (Haryana) - 122001</v>
      </c>
    </row>
    <row r="12" spans="1:9" ht="20.100000000000001" customHeight="1">
      <c r="A12" s="32"/>
      <c r="B12" s="885">
        <f>'Attach 3(JV)'!B12</f>
        <v>0</v>
      </c>
      <c r="C12" s="885"/>
      <c r="D12" s="885"/>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55</v>
      </c>
    </row>
    <row r="16" spans="1:9" ht="20.100000000000001" customHeight="1">
      <c r="A16" s="32"/>
    </row>
    <row r="17" spans="1:9" ht="50.1" customHeight="1">
      <c r="A17" s="1202" t="str">
        <f>"We hereby certify that equipment and materials to be supplied are produced in " &amp;H26 &amp; " eligible source " &amp; F26</f>
        <v>We hereby certify that equipment and materials to be supplied are produced in [Name of Countries],  eligible source country.</v>
      </c>
      <c r="B17" s="1202"/>
      <c r="C17" s="1202"/>
      <c r="D17" s="1202"/>
      <c r="E17" s="1202"/>
      <c r="F17" s="122" t="s">
        <v>323</v>
      </c>
      <c r="G17" s="122" t="s">
        <v>324</v>
      </c>
    </row>
    <row r="18" spans="1:9" ht="45" customHeight="1">
      <c r="A18" s="1201" t="str">
        <f>"We hereby certify that our company is incorporated and registered in " &amp;I26 &amp; " eligible source " &amp;G26</f>
        <v>We hereby certify that our company is incorporated and registered in [Name of Countries],  eligible source country.</v>
      </c>
      <c r="B18" s="1201"/>
      <c r="C18" s="1201"/>
      <c r="D18" s="1201"/>
      <c r="E18" s="1201"/>
      <c r="F18" s="126" t="s">
        <v>325</v>
      </c>
      <c r="G18" s="126" t="s">
        <v>325</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57</v>
      </c>
      <c r="B21" s="62" t="str">
        <f>'Attach 3(JV)'!B24</f>
        <v>--</v>
      </c>
      <c r="D21" s="37" t="s">
        <v>58</v>
      </c>
      <c r="E21" s="199" t="str">
        <f>'Attach 3(JV)'!E24</f>
        <v/>
      </c>
      <c r="F21" s="126"/>
      <c r="G21" s="126"/>
      <c r="H21" s="112" t="str">
        <f t="shared" si="0"/>
        <v/>
      </c>
      <c r="I21" s="112" t="str">
        <f t="shared" si="0"/>
        <v/>
      </c>
    </row>
    <row r="22" spans="1:9" ht="33" customHeight="1">
      <c r="A22" s="36" t="s">
        <v>59</v>
      </c>
      <c r="B22" s="199" t="str">
        <f>'Attach 3(JV)'!B25</f>
        <v/>
      </c>
      <c r="D22" s="37" t="s">
        <v>60</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9JhkIXpLZ2RcLNGdlycSN65Ovf5LRFa0rCSSpgZxREbA+IqpWOZNjiVKViGoHcoVyrjcbZ0mCA3cAYf/re+uNw==" saltValue="7mVZyjM2QP1gwhLgIRbjBA==" spinCount="100000" sheet="1" objects="1" scenarios="1" formatColumns="0" formatRows="0"/>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5" sqref="A5:E5"/>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205" t="str">
        <f>'Attach 3(JV)'!A1</f>
        <v>Specification No.: CC/NT/W-MISC/DOM/A00/26/03365</v>
      </c>
      <c r="B1" s="1205"/>
      <c r="C1" s="1205"/>
      <c r="D1" s="529"/>
      <c r="E1" s="530" t="str">
        <f>"Attachment-4(A) "&amp; 'Attach 3(JV)'!AT1</f>
        <v xml:space="preserve">Attachment-4(A) </v>
      </c>
      <c r="F1" s="531"/>
      <c r="G1" s="531"/>
      <c r="H1" s="531"/>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row>
    <row r="2" spans="1:38" ht="11.1" customHeight="1"/>
    <row r="3" spans="1:38" ht="63"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171"/>
      <c r="G3" s="172"/>
      <c r="H3" s="171"/>
    </row>
    <row r="4" spans="1:38" ht="11.1" customHeight="1">
      <c r="A4" s="28"/>
      <c r="H4" s="173"/>
      <c r="I4" s="174"/>
    </row>
    <row r="5" spans="1:38" ht="20.100000000000001" customHeight="1">
      <c r="A5" s="808" t="s">
        <v>326</v>
      </c>
      <c r="B5" s="808"/>
      <c r="C5" s="808"/>
      <c r="D5" s="808"/>
      <c r="E5" s="808"/>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88" t="str">
        <f>'Attach 3(JV)'!A8</f>
        <v/>
      </c>
      <c r="B8" s="888"/>
      <c r="C8" s="888"/>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49</v>
      </c>
      <c r="B9" s="885">
        <f>'Attach 3(JV)'!B9</f>
        <v>0</v>
      </c>
      <c r="C9" s="885"/>
      <c r="D9" s="12" t="str">
        <f>'Attach 3(JV)'!E9</f>
        <v>Power Grid Corporation of India Ltd.,</v>
      </c>
      <c r="H9" s="173"/>
      <c r="I9" s="174"/>
    </row>
    <row r="10" spans="1:38" ht="20.100000000000001" customHeight="1">
      <c r="A10" s="13" t="s">
        <v>51</v>
      </c>
      <c r="B10" s="885">
        <f>'Attach 3(JV)'!B10</f>
        <v>0</v>
      </c>
      <c r="C10" s="885"/>
      <c r="D10" s="12" t="str">
        <f>'Attach 3(JV)'!E10</f>
        <v>"Saudamini", Plot No. 2, Sector 29</v>
      </c>
      <c r="H10" s="173"/>
      <c r="I10" s="174"/>
    </row>
    <row r="11" spans="1:38" ht="20.100000000000001" customHeight="1">
      <c r="B11" s="885">
        <f>'Attach 3(JV)'!B11</f>
        <v>0</v>
      </c>
      <c r="C11" s="885"/>
      <c r="D11" s="12" t="str">
        <f>'Attach 3(JV)'!E11</f>
        <v>Gurugram (Haryana) - 122001</v>
      </c>
    </row>
    <row r="12" spans="1:38" ht="15" customHeight="1">
      <c r="A12" s="32"/>
      <c r="B12" s="885">
        <f>'Attach 3(JV)'!B12</f>
        <v>0</v>
      </c>
      <c r="C12" s="885"/>
      <c r="D12" s="12"/>
    </row>
    <row r="13" spans="1:38" ht="20.100000000000001" customHeight="1">
      <c r="A13" s="29" t="s">
        <v>55</v>
      </c>
    </row>
    <row r="14" spans="1:38" ht="79.5" customHeight="1">
      <c r="A14" s="1204" t="s">
        <v>327</v>
      </c>
      <c r="B14" s="1204"/>
      <c r="C14" s="1204"/>
      <c r="D14" s="1204"/>
      <c r="E14" s="1204"/>
    </row>
    <row r="15" spans="1:38" ht="20.100000000000001" customHeight="1">
      <c r="A15" s="108" t="s">
        <v>328</v>
      </c>
      <c r="B15" s="108" t="s">
        <v>329</v>
      </c>
      <c r="C15" s="108" t="s">
        <v>330</v>
      </c>
      <c r="D15" s="108" t="s">
        <v>331</v>
      </c>
      <c r="E15" s="108" t="s">
        <v>332</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204" t="s">
        <v>333</v>
      </c>
      <c r="B22" s="1204"/>
      <c r="C22" s="1204"/>
      <c r="D22" s="1204"/>
      <c r="E22" s="1204"/>
    </row>
    <row r="23" spans="1:5" ht="15.95" customHeight="1"/>
    <row r="24" spans="1:5" ht="23.1" customHeight="1">
      <c r="C24" s="37"/>
    </row>
    <row r="25" spans="1:5" ht="23.1" customHeight="1">
      <c r="A25" s="36" t="s">
        <v>57</v>
      </c>
      <c r="B25" s="62" t="str">
        <f>'Attach 3(JV)'!B24</f>
        <v>--</v>
      </c>
      <c r="C25" s="37" t="s">
        <v>58</v>
      </c>
      <c r="D25" s="1203" t="str">
        <f>'Attach 3(JV)'!E24</f>
        <v/>
      </c>
      <c r="E25" s="1203"/>
    </row>
    <row r="26" spans="1:5" ht="23.1" customHeight="1">
      <c r="A26" s="36" t="s">
        <v>59</v>
      </c>
      <c r="B26" s="199" t="str">
        <f>'Attach 3(JV)'!B25</f>
        <v/>
      </c>
      <c r="C26" s="37" t="s">
        <v>60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ivyJqJgLYwhk2cYXoi3z2UITEaC1CCkWN9c0ppzBztspuFDEPBfhayuCKjpgW37u7HoGA4n11KGb8+WPfqEig==" saltValue="O99GBeLBph0sID3Dqb04CA==" spinCount="100000" sheet="1" objects="1" scenarios="1" formatColumns="0" formatRows="0"/>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7" sqref="B17:E1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205" t="str">
        <f>'Attach 3(JV)'!A1</f>
        <v>Specification No.: CC/NT/W-MISC/DOM/A00/26/03365</v>
      </c>
      <c r="B1" s="1205"/>
      <c r="C1" s="1205"/>
      <c r="D1" s="1205"/>
      <c r="E1" s="530" t="str">
        <f>"Attachment-4(B) "&amp; 'Attach 3(JV)'!AT1</f>
        <v xml:space="preserve">Attachment-4(B) </v>
      </c>
      <c r="F1" s="517"/>
      <c r="G1" s="517"/>
      <c r="H1" s="517"/>
    </row>
    <row r="3" spans="1:9" ht="58.5"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26"/>
      <c r="G3" s="27"/>
      <c r="H3" s="26"/>
    </row>
    <row r="4" spans="1:9" ht="20.100000000000001" customHeight="1">
      <c r="A4" s="28"/>
      <c r="H4" s="30"/>
      <c r="I4" s="11"/>
    </row>
    <row r="5" spans="1:9" ht="20.100000000000001" customHeight="1">
      <c r="A5" s="808" t="s">
        <v>326</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row>
    <row r="12" spans="1:9" ht="20.100000000000001" customHeight="1">
      <c r="A12" s="32"/>
      <c r="B12" s="885">
        <f>'Attach 3(JV)'!B12</f>
        <v>0</v>
      </c>
      <c r="C12" s="885"/>
      <c r="D12" s="885"/>
      <c r="E12" s="12"/>
    </row>
    <row r="13" spans="1:9" ht="20.100000000000001" customHeight="1">
      <c r="A13" s="29" t="s">
        <v>55</v>
      </c>
    </row>
    <row r="14" spans="1:9" ht="20.100000000000001" customHeight="1">
      <c r="A14" s="32"/>
    </row>
    <row r="15" spans="1:9" ht="87.75" customHeight="1">
      <c r="A15" s="1204" t="s">
        <v>334</v>
      </c>
      <c r="B15" s="1204"/>
      <c r="C15" s="1204"/>
      <c r="D15" s="1204"/>
      <c r="E15" s="1204"/>
    </row>
    <row r="16" spans="1:9" ht="30" customHeight="1">
      <c r="A16" s="79" t="s">
        <v>250</v>
      </c>
      <c r="B16" s="1206"/>
      <c r="C16" s="1206"/>
      <c r="D16" s="1206"/>
      <c r="E16" s="1206"/>
    </row>
    <row r="17" spans="1:5" ht="30" customHeight="1">
      <c r="A17" s="79" t="s">
        <v>252</v>
      </c>
      <c r="B17" s="1206"/>
      <c r="C17" s="1206"/>
      <c r="D17" s="1206"/>
      <c r="E17" s="1206"/>
    </row>
    <row r="18" spans="1:5" ht="30" customHeight="1">
      <c r="A18" s="79" t="s">
        <v>254</v>
      </c>
      <c r="B18" s="1206"/>
      <c r="C18" s="1206"/>
      <c r="D18" s="1206"/>
      <c r="E18" s="1206"/>
    </row>
    <row r="19" spans="1:5" ht="30" customHeight="1">
      <c r="A19" s="42" t="s">
        <v>256</v>
      </c>
      <c r="B19" s="1206"/>
      <c r="C19" s="1206"/>
      <c r="D19" s="1206"/>
      <c r="E19" s="1206"/>
    </row>
    <row r="20" spans="1:5" ht="30" customHeight="1">
      <c r="A20" s="42" t="s">
        <v>335</v>
      </c>
      <c r="B20" s="1206"/>
      <c r="C20" s="1206"/>
      <c r="D20" s="1206"/>
      <c r="E20" s="1206"/>
    </row>
    <row r="21" spans="1:5" ht="30" customHeight="1">
      <c r="A21" s="42" t="s">
        <v>336</v>
      </c>
      <c r="B21" s="1206"/>
      <c r="C21" s="1206"/>
      <c r="D21" s="1206"/>
      <c r="E21" s="1206"/>
    </row>
    <row r="22" spans="1:5" ht="16.5" customHeight="1">
      <c r="A22" s="103"/>
    </row>
    <row r="23" spans="1:5" ht="27.95" customHeight="1">
      <c r="D23" s="37"/>
    </row>
    <row r="24" spans="1:5" ht="27.95" customHeight="1">
      <c r="A24" s="36" t="s">
        <v>57</v>
      </c>
      <c r="B24" s="62" t="str">
        <f>'Attach 3(JV)'!B24</f>
        <v>--</v>
      </c>
      <c r="D24" s="37" t="s">
        <v>58</v>
      </c>
      <c r="E24" s="199" t="str">
        <f>'Attach 3(JV)'!E24</f>
        <v/>
      </c>
    </row>
    <row r="25" spans="1:5" ht="27.95" customHeight="1">
      <c r="A25" s="36" t="s">
        <v>59</v>
      </c>
      <c r="B25" s="199" t="str">
        <f>'Attach 3(JV)'!B25</f>
        <v/>
      </c>
      <c r="D25" s="37" t="s">
        <v>60</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mqY3LsqGS5cfg7Ax6ooSW3yi6RoBHO1OlLysIl13KWSnpKeljc7pkQP0t3zGBdauHIN1DmIDN3gQVE2e8WUxsQ==" saltValue="8lZbRxDgvHrvFcMBq3bqjw==" spinCount="100000" sheet="1" objects="1" scenarios="1" formatColumns="0" formatRows="0"/>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04" t="str">
        <f>'Attach 3(JV)'!A1:D1</f>
        <v>Specification No.: CC/NT/W-MISC/DOM/A00/26/03365</v>
      </c>
      <c r="B1" s="804"/>
      <c r="C1" s="804"/>
      <c r="D1" s="1207" t="str">
        <f>"Attachment-5 " &amp; 'Attach 3(JV)'!AT1</f>
        <v xml:space="preserve">Attachment-5 </v>
      </c>
      <c r="E1" s="1207"/>
      <c r="F1" s="517"/>
      <c r="G1" s="517"/>
      <c r="H1" s="517"/>
    </row>
    <row r="3" spans="1:9" ht="54"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26"/>
      <c r="G3" s="27"/>
      <c r="H3" s="26"/>
    </row>
    <row r="4" spans="1:9" ht="42" hidden="1" customHeight="1">
      <c r="A4" s="28"/>
      <c r="H4" s="30"/>
      <c r="I4" s="11"/>
    </row>
    <row r="5" spans="1:9" ht="31.5" customHeight="1">
      <c r="A5" s="808" t="s">
        <v>337</v>
      </c>
      <c r="B5" s="808"/>
      <c r="C5" s="808"/>
      <c r="D5" s="808"/>
      <c r="E5" s="80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88" t="str">
        <f>'Attach 3(JV)'!A8</f>
        <v/>
      </c>
      <c r="B8" s="888"/>
      <c r="C8" s="888"/>
      <c r="D8" s="12" t="str">
        <f>'Attach 3(JV)'!E8</f>
        <v>Contract Services</v>
      </c>
      <c r="H8" s="30"/>
      <c r="I8" s="11"/>
    </row>
    <row r="9" spans="1:9" ht="20.100000000000001" customHeight="1">
      <c r="A9" s="13" t="s">
        <v>49</v>
      </c>
      <c r="B9" s="885">
        <f>'Attach 3(JV)'!B9</f>
        <v>0</v>
      </c>
      <c r="C9" s="885"/>
      <c r="D9" s="12" t="str">
        <f>'Attach 3(JV)'!E9</f>
        <v>Power Grid Corporation of India Ltd.,</v>
      </c>
      <c r="H9" s="30"/>
      <c r="I9" s="11"/>
    </row>
    <row r="10" spans="1:9" ht="20.100000000000001" customHeight="1">
      <c r="A10" s="13" t="s">
        <v>51</v>
      </c>
      <c r="B10" s="885">
        <f>'Attach 3(JV)'!B10</f>
        <v>0</v>
      </c>
      <c r="C10" s="885"/>
      <c r="D10" s="12" t="str">
        <f>'Attach 3(JV)'!E10</f>
        <v>"Saudamini", Plot No. 2, Sector 29</v>
      </c>
      <c r="H10" s="30"/>
      <c r="I10" s="11"/>
    </row>
    <row r="11" spans="1:9" ht="20.100000000000001" customHeight="1">
      <c r="B11" s="885">
        <f>'Attach 3(JV)'!B11</f>
        <v>0</v>
      </c>
      <c r="C11" s="885"/>
      <c r="D11" s="12" t="str">
        <f>'Attach 3(JV)'!E11</f>
        <v>Gurugram (Haryana) - 122001</v>
      </c>
    </row>
    <row r="12" spans="1:9" ht="17.25" customHeight="1">
      <c r="A12" s="32"/>
      <c r="B12" s="885">
        <f>'Attach 3(JV)'!B12</f>
        <v>0</v>
      </c>
      <c r="C12" s="885"/>
      <c r="D12" s="12"/>
    </row>
    <row r="13" spans="1:9" ht="20.100000000000001" customHeight="1">
      <c r="A13" s="29" t="s">
        <v>55</v>
      </c>
    </row>
    <row r="14" spans="1:9" ht="45.75" customHeight="1">
      <c r="A14" s="814" t="s">
        <v>338</v>
      </c>
      <c r="B14" s="814"/>
      <c r="C14" s="814"/>
      <c r="D14" s="814"/>
      <c r="E14" s="814"/>
      <c r="F14" s="34"/>
      <c r="G14" s="34"/>
      <c r="H14" s="34"/>
    </row>
    <row r="15" spans="1:9" ht="32.1" customHeight="1">
      <c r="A15" s="1220" t="s">
        <v>339</v>
      </c>
      <c r="B15" s="1220" t="s">
        <v>330</v>
      </c>
      <c r="C15" s="1220" t="s">
        <v>340</v>
      </c>
      <c r="D15" s="1218" t="s">
        <v>341</v>
      </c>
      <c r="E15" s="1219"/>
      <c r="F15" s="34"/>
      <c r="G15" s="34"/>
      <c r="H15" s="34"/>
    </row>
    <row r="16" spans="1:9" ht="19.5" customHeight="1">
      <c r="A16" s="1221"/>
      <c r="B16" s="1221"/>
      <c r="C16" s="1221"/>
      <c r="D16" s="46" t="s">
        <v>342</v>
      </c>
      <c r="E16" s="46" t="s">
        <v>343</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5"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208" t="s">
        <v>344</v>
      </c>
      <c r="B24" s="1209"/>
      <c r="C24" s="1209"/>
      <c r="D24" s="1209"/>
      <c r="E24" s="1209"/>
      <c r="F24" s="145"/>
      <c r="G24" s="145"/>
      <c r="H24" s="146"/>
    </row>
    <row r="25" spans="1:8" ht="54.75" customHeight="1">
      <c r="A25" s="1222" t="s">
        <v>345</v>
      </c>
      <c r="B25" s="1222"/>
      <c r="C25" s="1222"/>
      <c r="D25" s="1222"/>
      <c r="E25" s="1222"/>
      <c r="F25" s="145"/>
      <c r="G25" s="145"/>
      <c r="H25" s="146"/>
    </row>
    <row r="26" spans="1:8" ht="32.1" customHeight="1">
      <c r="A26" s="1220" t="s">
        <v>339</v>
      </c>
      <c r="B26" s="1220" t="s">
        <v>330</v>
      </c>
      <c r="C26" s="1220" t="s">
        <v>346</v>
      </c>
      <c r="D26" s="1218" t="s">
        <v>347</v>
      </c>
      <c r="E26" s="1219"/>
      <c r="F26" s="34"/>
      <c r="G26" s="34"/>
      <c r="H26" s="34"/>
    </row>
    <row r="27" spans="1:8" ht="22.5" customHeight="1">
      <c r="A27" s="1221"/>
      <c r="B27" s="1221"/>
      <c r="C27" s="1221"/>
      <c r="D27" s="46" t="s">
        <v>348</v>
      </c>
      <c r="E27" s="46" t="s">
        <v>349</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57</v>
      </c>
      <c r="B33" s="62" t="str">
        <f>'Attach 3(JV)'!B24</f>
        <v>--</v>
      </c>
      <c r="D33" s="37" t="s">
        <v>58</v>
      </c>
      <c r="E33" s="199" t="str">
        <f>'Attach 3(JV)'!E24</f>
        <v/>
      </c>
    </row>
    <row r="34" spans="1:5" ht="15.95" customHeight="1">
      <c r="A34" s="36" t="s">
        <v>59</v>
      </c>
      <c r="B34" s="199" t="str">
        <f>'Attach 3(JV)'!B25</f>
        <v/>
      </c>
      <c r="D34" s="37" t="s">
        <v>60</v>
      </c>
      <c r="E34" s="199" t="str">
        <f>'Attach 3(JV)'!E25</f>
        <v/>
      </c>
    </row>
    <row r="35" spans="1:5" ht="15.95" customHeight="1">
      <c r="A35" s="25"/>
      <c r="B35" s="25"/>
      <c r="C35" s="37"/>
      <c r="D35" s="25"/>
      <c r="E35" s="25"/>
    </row>
    <row r="36" spans="1:5" ht="20.100000000000001" customHeight="1">
      <c r="A36" s="21" t="str">
        <f>A1</f>
        <v>Specification No.: CC/NT/W-MISC/DOM/A00/26/03365</v>
      </c>
      <c r="B36" s="22"/>
      <c r="C36" s="22"/>
      <c r="D36" s="22"/>
      <c r="E36" s="41" t="str">
        <f>"Annexure I to " &amp;D1</f>
        <v xml:space="preserve">Annexure I to Attachment-5 </v>
      </c>
    </row>
    <row r="37" spans="1:5" ht="18" customHeight="1">
      <c r="A37" s="38"/>
    </row>
    <row r="38" spans="1:5" ht="18" customHeight="1">
      <c r="A38" s="1212" t="s">
        <v>350</v>
      </c>
      <c r="B38" s="1212"/>
      <c r="C38" s="1212"/>
      <c r="D38" s="1212"/>
      <c r="E38" s="1212"/>
    </row>
    <row r="39" spans="1:5" ht="18" customHeight="1"/>
    <row r="40" spans="1:5" ht="42" customHeight="1">
      <c r="A40" s="1213" t="s">
        <v>339</v>
      </c>
      <c r="B40" s="1215" t="s">
        <v>330</v>
      </c>
      <c r="C40" s="1215" t="s">
        <v>340</v>
      </c>
      <c r="D40" s="1218" t="s">
        <v>341</v>
      </c>
      <c r="E40" s="1219"/>
    </row>
    <row r="41" spans="1:5" ht="23.25" customHeight="1">
      <c r="A41" s="1214"/>
      <c r="B41" s="1216"/>
      <c r="C41" s="1216"/>
      <c r="D41" s="46" t="s">
        <v>342</v>
      </c>
      <c r="E41" s="46" t="s">
        <v>343</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57</v>
      </c>
      <c r="B70" s="62" t="str">
        <f>B33</f>
        <v>--</v>
      </c>
      <c r="C70" s="37" t="s">
        <v>58</v>
      </c>
      <c r="D70" s="199" t="str">
        <f>E33</f>
        <v/>
      </c>
    </row>
    <row r="71" spans="1:5" ht="24" customHeight="1">
      <c r="A71" s="36" t="s">
        <v>59</v>
      </c>
      <c r="B71" s="204" t="str">
        <f>B34</f>
        <v/>
      </c>
      <c r="C71" s="37" t="s">
        <v>60</v>
      </c>
      <c r="D71" s="199" t="str">
        <f>E34</f>
        <v/>
      </c>
    </row>
    <row r="72" spans="1:5" ht="24" customHeight="1">
      <c r="A72" s="36"/>
      <c r="B72" s="62"/>
      <c r="C72" s="37"/>
      <c r="D72" s="39"/>
    </row>
    <row r="73" spans="1:5" ht="20.100000000000001" customHeight="1">
      <c r="A73" s="21" t="str">
        <f>A1</f>
        <v>Specification No.: CC/NT/W-MISC/DOM/A00/26/03365</v>
      </c>
      <c r="B73" s="22"/>
      <c r="C73" s="22"/>
      <c r="D73" s="22"/>
      <c r="E73" s="41" t="str">
        <f>E36</f>
        <v xml:space="preserve">Annexure I to Attachment-5 </v>
      </c>
    </row>
    <row r="74" spans="1:5" ht="18" customHeight="1">
      <c r="A74" s="38"/>
    </row>
    <row r="75" spans="1:5" ht="18" customHeight="1">
      <c r="A75" s="1212" t="s">
        <v>350</v>
      </c>
      <c r="B75" s="1212"/>
      <c r="C75" s="1212"/>
      <c r="D75" s="1212"/>
      <c r="E75" s="1212"/>
    </row>
    <row r="76" spans="1:5" ht="18" customHeight="1"/>
    <row r="77" spans="1:5" ht="37.5" customHeight="1">
      <c r="A77" s="1213" t="s">
        <v>339</v>
      </c>
      <c r="B77" s="1215" t="s">
        <v>330</v>
      </c>
      <c r="C77" s="1215" t="s">
        <v>341</v>
      </c>
      <c r="D77" s="1210" t="s">
        <v>341</v>
      </c>
      <c r="E77" s="1211"/>
    </row>
    <row r="78" spans="1:5" ht="24" customHeight="1">
      <c r="A78" s="1214"/>
      <c r="B78" s="1217"/>
      <c r="C78" s="1217"/>
      <c r="D78" s="47" t="s">
        <v>342</v>
      </c>
      <c r="E78" s="47" t="s">
        <v>343</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57</v>
      </c>
      <c r="B107" s="62" t="str">
        <f>B70</f>
        <v>--</v>
      </c>
      <c r="C107" s="37" t="s">
        <v>58</v>
      </c>
      <c r="D107" s="199" t="str">
        <f>D70</f>
        <v/>
      </c>
    </row>
    <row r="108" spans="1:5" ht="24" customHeight="1">
      <c r="A108" s="36" t="s">
        <v>59</v>
      </c>
      <c r="B108" s="204" t="str">
        <f>B71</f>
        <v/>
      </c>
      <c r="C108" s="37" t="s">
        <v>60</v>
      </c>
      <c r="D108" s="199" t="str">
        <f>D71</f>
        <v/>
      </c>
    </row>
    <row r="109" spans="1:5" ht="24" customHeight="1">
      <c r="A109" s="25"/>
      <c r="B109" s="25"/>
      <c r="C109" s="37"/>
      <c r="D109" s="25"/>
      <c r="E109" s="25"/>
    </row>
    <row r="110" spans="1:5" ht="33" customHeight="1">
      <c r="D110" s="37"/>
    </row>
  </sheetData>
  <sheetProtection algorithmName="SHA-512" hashValue="1esFSDdEvoMsv7Jai/qVUNU8mH6gvymBMwCMRdL1/+oVwZPpNXyXx6G/mEQU+ioJYt0mEZEjO4jO/+1kOSuQ8w==" saltValue="utYYDIUgvptYGpq4lsO+1Q==" spinCount="100000" sheet="1" objects="1" scenarios="1" formatColumns="0" formatRows="0"/>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A5" sqref="A5:E5"/>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3" t="str">
        <f>'Attach 3(JV)'!A1</f>
        <v>Specification No.: CC/NT/W-MISC/DOM/A00/26/03365</v>
      </c>
      <c r="B1" s="534"/>
      <c r="C1" s="534"/>
      <c r="D1" s="534"/>
      <c r="E1" s="535" t="s">
        <v>351</v>
      </c>
      <c r="F1" s="536"/>
      <c r="G1" s="536"/>
      <c r="H1" s="536"/>
    </row>
    <row r="2" spans="1:9" ht="8.1" customHeight="1"/>
    <row r="3" spans="1:9" ht="57"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280"/>
      <c r="G3" s="280"/>
      <c r="H3" s="280"/>
    </row>
    <row r="4" spans="1:9" ht="8.1" customHeight="1">
      <c r="A4" s="281"/>
      <c r="H4" s="282"/>
      <c r="I4" s="283"/>
    </row>
    <row r="5" spans="1:9" ht="27.75" customHeight="1">
      <c r="A5" s="1237" t="s">
        <v>352</v>
      </c>
      <c r="B5" s="1237"/>
      <c r="C5" s="1237"/>
      <c r="D5" s="1237"/>
      <c r="E5" s="1237"/>
      <c r="F5" s="284"/>
      <c r="H5" s="282"/>
      <c r="I5" s="283"/>
    </row>
    <row r="6" spans="1:9" ht="8.1" customHeight="1">
      <c r="A6" s="285"/>
      <c r="H6" s="282"/>
      <c r="I6" s="283"/>
    </row>
    <row r="7" spans="1:9" ht="20.100000000000001" customHeight="1">
      <c r="A7" s="284"/>
      <c r="B7" s="285"/>
      <c r="C7" s="285"/>
      <c r="H7" s="282"/>
      <c r="I7" s="283"/>
    </row>
    <row r="8" spans="1:9" ht="26.25" customHeight="1">
      <c r="A8" s="1238" t="str">
        <f>'[18]Attach 3(QR)'!A8:D8</f>
        <v>Bidder's Name and Address:</v>
      </c>
      <c r="B8" s="1238"/>
      <c r="C8" s="1238"/>
      <c r="D8" s="286" t="str">
        <f>'[18]Attach 3(JV)'!E7</f>
        <v>To:</v>
      </c>
      <c r="H8" s="282"/>
      <c r="I8" s="283"/>
    </row>
    <row r="9" spans="1:9" ht="23.25" customHeight="1">
      <c r="A9" s="1095" t="str">
        <f>'Attach 3(JV)'!A8</f>
        <v/>
      </c>
      <c r="B9" s="1095"/>
      <c r="C9" s="381"/>
      <c r="D9" s="287" t="str">
        <f>'[18]Attach 3(JV)'!E8</f>
        <v>Contract Services</v>
      </c>
      <c r="H9" s="282"/>
      <c r="I9" s="283"/>
    </row>
    <row r="10" spans="1:9" ht="26.25" customHeight="1">
      <c r="A10" s="288" t="s">
        <v>49</v>
      </c>
      <c r="B10" s="1239">
        <f>'Attach 3(JV)'!B9</f>
        <v>0</v>
      </c>
      <c r="C10" s="1239"/>
      <c r="D10" s="287" t="str">
        <f>'[18]Attach 3(JV)'!E9</f>
        <v>Power Grid Corporation of India Ltd.,</v>
      </c>
      <c r="F10" s="289"/>
      <c r="H10" s="282"/>
      <c r="I10" s="283"/>
    </row>
    <row r="11" spans="1:9" ht="16.5">
      <c r="A11" s="288" t="s">
        <v>51</v>
      </c>
      <c r="B11" s="1232">
        <f>'Attach 3(JV)'!B10</f>
        <v>0</v>
      </c>
      <c r="C11" s="1232"/>
      <c r="D11" s="287" t="str">
        <f>'[18]Attach 3(JV)'!E10</f>
        <v>"Saudamini", Plot No. 2, Sector 29</v>
      </c>
      <c r="H11" s="282"/>
      <c r="I11" s="283"/>
    </row>
    <row r="12" spans="1:9">
      <c r="B12" s="1232">
        <f>'Attach 3(JV)'!B11</f>
        <v>0</v>
      </c>
      <c r="C12" s="1232"/>
      <c r="D12" s="287" t="str">
        <f>'Attach 3(JV)'!E11</f>
        <v>Gurugram (Haryana) - 122001</v>
      </c>
    </row>
    <row r="13" spans="1:9" ht="21" customHeight="1">
      <c r="A13" s="285"/>
      <c r="B13" s="1232">
        <f>'Attach 3(JV)'!B12</f>
        <v>0</v>
      </c>
      <c r="C13" s="1232"/>
      <c r="D13" s="287"/>
    </row>
    <row r="14" spans="1:9" ht="20.100000000000001" customHeight="1">
      <c r="A14" s="278" t="s">
        <v>55</v>
      </c>
    </row>
    <row r="15" spans="1:9" ht="63" customHeight="1">
      <c r="A15" s="290">
        <v>1</v>
      </c>
      <c r="B15" s="1198" t="s">
        <v>353</v>
      </c>
      <c r="C15" s="1198"/>
      <c r="D15" s="1198"/>
      <c r="E15" s="1198"/>
    </row>
    <row r="16" spans="1:9" ht="32.1" customHeight="1">
      <c r="A16" s="1233" t="s">
        <v>339</v>
      </c>
      <c r="B16" s="1233" t="s">
        <v>330</v>
      </c>
      <c r="C16" s="1233" t="s">
        <v>340</v>
      </c>
      <c r="D16" s="1235" t="s">
        <v>354</v>
      </c>
      <c r="E16" s="1236"/>
    </row>
    <row r="17" spans="1:8" ht="41.25" customHeight="1">
      <c r="A17" s="1234"/>
      <c r="B17" s="1234"/>
      <c r="C17" s="1234"/>
      <c r="D17" s="291" t="s">
        <v>342</v>
      </c>
      <c r="E17" s="291" t="s">
        <v>355</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30" t="s">
        <v>356</v>
      </c>
      <c r="C23" s="1230"/>
      <c r="D23" s="1230"/>
      <c r="E23" s="1230"/>
      <c r="F23" s="296"/>
      <c r="G23" s="296"/>
      <c r="H23" s="296"/>
    </row>
    <row r="24" spans="1:8" ht="18" customHeight="1">
      <c r="A24" s="300"/>
      <c r="B24" s="301"/>
      <c r="C24" s="301"/>
      <c r="D24" s="301"/>
      <c r="E24" s="301"/>
      <c r="F24" s="302"/>
      <c r="G24" s="302"/>
      <c r="H24" s="303"/>
    </row>
    <row r="25" spans="1:8" ht="54.75" hidden="1" customHeight="1">
      <c r="A25" s="1231" t="s">
        <v>357</v>
      </c>
      <c r="B25" s="1231"/>
      <c r="C25" s="1231"/>
      <c r="D25" s="1231"/>
      <c r="E25" s="1231"/>
      <c r="F25" s="302"/>
      <c r="G25" s="302"/>
      <c r="H25" s="303"/>
    </row>
    <row r="26" spans="1:8" ht="32.1" hidden="1" customHeight="1">
      <c r="A26" s="1227" t="s">
        <v>339</v>
      </c>
      <c r="B26" s="1227" t="s">
        <v>330</v>
      </c>
      <c r="C26" s="1227" t="s">
        <v>346</v>
      </c>
      <c r="D26" s="922" t="s">
        <v>347</v>
      </c>
      <c r="E26" s="924"/>
    </row>
    <row r="27" spans="1:8" ht="22.5" hidden="1" customHeight="1">
      <c r="A27" s="1226"/>
      <c r="B27" s="1226"/>
      <c r="C27" s="1226"/>
      <c r="D27" s="304" t="s">
        <v>348</v>
      </c>
      <c r="E27" s="304" t="s">
        <v>349</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57</v>
      </c>
      <c r="B33" s="321" t="str">
        <f>'Attach 3(JV)'!B24</f>
        <v>--</v>
      </c>
      <c r="C33" s="307" t="s">
        <v>58</v>
      </c>
      <c r="D33" s="1223" t="str">
        <f>'Attach 3(JV)'!E24</f>
        <v/>
      </c>
      <c r="E33" s="1223"/>
    </row>
    <row r="34" spans="1:9" ht="15.95" customHeight="1">
      <c r="A34" s="308" t="s">
        <v>59</v>
      </c>
      <c r="B34" s="322" t="str">
        <f>'Attach 3(JV)'!B25</f>
        <v/>
      </c>
      <c r="C34" s="307" t="s">
        <v>60</v>
      </c>
      <c r="D34" s="1223" t="str">
        <f>'Attach 3(JV)'!E25</f>
        <v/>
      </c>
      <c r="E34" s="1223"/>
    </row>
    <row r="35" spans="1:9" s="278" customFormat="1" ht="15.75" customHeight="1">
      <c r="A35" s="279"/>
      <c r="B35" s="279"/>
      <c r="C35" s="307"/>
      <c r="D35" s="279"/>
      <c r="E35" s="279"/>
      <c r="I35" s="279"/>
    </row>
    <row r="36" spans="1:9" s="278" customFormat="1" ht="19.5" customHeight="1">
      <c r="A36" s="312" t="str">
        <f>A1</f>
        <v>Specification No.: CC/NT/W-MISC/DOM/A00/26/03365</v>
      </c>
      <c r="B36" s="313"/>
      <c r="C36" s="313"/>
      <c r="D36" s="313"/>
      <c r="E36" s="314" t="str">
        <f>E1</f>
        <v>Attachment-5A</v>
      </c>
      <c r="I36" s="279"/>
    </row>
    <row r="37" spans="1:9" s="278" customFormat="1" ht="18" customHeight="1">
      <c r="A37" s="310"/>
      <c r="I37" s="279"/>
    </row>
    <row r="38" spans="1:9" s="278" customFormat="1" ht="30" customHeight="1">
      <c r="A38" s="1224" t="s">
        <v>350</v>
      </c>
      <c r="B38" s="1224"/>
      <c r="C38" s="1224"/>
      <c r="D38" s="1224"/>
      <c r="E38" s="1224"/>
      <c r="I38" s="279"/>
    </row>
    <row r="39" spans="1:9" s="278" customFormat="1" ht="18" customHeight="1">
      <c r="I39" s="279"/>
    </row>
    <row r="40" spans="1:9" s="278" customFormat="1" ht="36" customHeight="1">
      <c r="A40" s="1225" t="s">
        <v>339</v>
      </c>
      <c r="B40" s="916" t="s">
        <v>330</v>
      </c>
      <c r="C40" s="1227" t="s">
        <v>340</v>
      </c>
      <c r="D40" s="1228" t="s">
        <v>354</v>
      </c>
      <c r="E40" s="1229"/>
      <c r="I40" s="279"/>
    </row>
    <row r="41" spans="1:9" s="278" customFormat="1" ht="36" customHeight="1">
      <c r="A41" s="1078"/>
      <c r="B41" s="1226"/>
      <c r="C41" s="1226"/>
      <c r="D41" s="304" t="s">
        <v>342</v>
      </c>
      <c r="E41" s="304" t="s">
        <v>358</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57</v>
      </c>
      <c r="B71" s="309" t="str">
        <f>B33</f>
        <v>--</v>
      </c>
      <c r="C71" s="307" t="s">
        <v>58</v>
      </c>
      <c r="D71" s="311" t="str">
        <f>D33</f>
        <v/>
      </c>
      <c r="I71" s="279"/>
    </row>
    <row r="72" spans="1:9" s="278" customFormat="1" ht="24" customHeight="1">
      <c r="A72" s="308" t="s">
        <v>59</v>
      </c>
      <c r="B72" s="309" t="str">
        <f>B34</f>
        <v/>
      </c>
      <c r="C72" s="307" t="s">
        <v>60</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AOaEeSDEagb9kI0mK80967hnHbGDEssoBNXKShcSzPHiF6S0+L8x4nUtqAsvPKpgRYAW+epT28kA1vOuKh3qDg==" saltValue="VzCq8nPpFMdAtGalC7JpcA==" spinCount="100000" sheet="1" objects="1" scenarios="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15" zoomScaleSheetLayoutView="115"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205" t="str">
        <f>'Attach 3(JV)'!A1</f>
        <v>Specification No.: CC/NT/W-MISC/DOM/A00/26/03365</v>
      </c>
      <c r="B1" s="1205"/>
      <c r="C1" s="1205"/>
      <c r="D1" s="1205"/>
      <c r="E1" s="530" t="str">
        <f>"Attachment-6 " &amp; 'Attach 3(JV)'!AT1</f>
        <v xml:space="preserve">Attachment-6 </v>
      </c>
      <c r="F1" s="517"/>
      <c r="G1" s="517"/>
      <c r="H1" s="517"/>
      <c r="Z1" s="537"/>
    </row>
    <row r="2" spans="1:26">
      <c r="Z2" s="113"/>
    </row>
    <row r="3" spans="1:26" ht="46.5"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26"/>
      <c r="G3" s="27"/>
      <c r="H3" s="26"/>
    </row>
    <row r="4" spans="1:26" ht="6.75" customHeight="1">
      <c r="A4" s="28"/>
      <c r="H4" s="30"/>
      <c r="I4" s="11"/>
    </row>
    <row r="5" spans="1:26" ht="20.100000000000001" customHeight="1">
      <c r="A5" s="808" t="s">
        <v>359</v>
      </c>
      <c r="B5" s="808"/>
      <c r="C5" s="808"/>
      <c r="D5" s="808"/>
      <c r="E5" s="80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88" t="str">
        <f>'Attach 3(JV)'!A8</f>
        <v/>
      </c>
      <c r="B8" s="888"/>
      <c r="C8" s="888"/>
      <c r="D8" s="888"/>
      <c r="E8" s="12" t="str">
        <f>'Attach 3(JV)'!E8</f>
        <v>Contract Services</v>
      </c>
      <c r="H8" s="30"/>
      <c r="I8" s="11"/>
    </row>
    <row r="9" spans="1:26" ht="20.100000000000001" customHeight="1">
      <c r="A9" s="13" t="s">
        <v>49</v>
      </c>
      <c r="B9" s="885">
        <f>'Attach 3(JV)'!B9</f>
        <v>0</v>
      </c>
      <c r="C9" s="885"/>
      <c r="D9" s="885"/>
      <c r="E9" s="12" t="str">
        <f>'Attach 3(JV)'!E9</f>
        <v>Power Grid Corporation of India Ltd.,</v>
      </c>
      <c r="H9" s="30"/>
      <c r="I9" s="11"/>
    </row>
    <row r="10" spans="1:26" ht="20.100000000000001" customHeight="1">
      <c r="A10" s="13" t="s">
        <v>51</v>
      </c>
      <c r="B10" s="885">
        <f>'Attach 3(JV)'!B10</f>
        <v>0</v>
      </c>
      <c r="C10" s="885"/>
      <c r="D10" s="885"/>
      <c r="E10" s="12" t="str">
        <f>'Attach 3(JV)'!E10</f>
        <v>"Saudamini", Plot No. 2, Sector 29</v>
      </c>
      <c r="H10" s="30"/>
      <c r="I10" s="11"/>
    </row>
    <row r="11" spans="1:26" ht="20.100000000000001" customHeight="1">
      <c r="B11" s="885">
        <f>'Attach 3(JV)'!B11</f>
        <v>0</v>
      </c>
      <c r="C11" s="885"/>
      <c r="D11" s="885"/>
      <c r="E11" s="12" t="str">
        <f>'Attach 3(JV)'!E11</f>
        <v>Gurugram (Haryana) - 122001</v>
      </c>
    </row>
    <row r="12" spans="1:26" ht="17.25" customHeight="1">
      <c r="A12" s="32"/>
      <c r="B12" s="885">
        <f>'Attach 3(JV)'!B12</f>
        <v>0</v>
      </c>
      <c r="C12" s="885"/>
      <c r="D12" s="885"/>
      <c r="E12" s="12"/>
    </row>
    <row r="13" spans="1:26" ht="21" customHeight="1">
      <c r="A13" s="29" t="s">
        <v>55</v>
      </c>
      <c r="B13" s="83"/>
      <c r="C13" s="83"/>
      <c r="D13" s="83"/>
    </row>
    <row r="14" spans="1:26" ht="45" customHeight="1">
      <c r="A14" s="814" t="s">
        <v>360</v>
      </c>
      <c r="B14" s="814"/>
      <c r="C14" s="814"/>
      <c r="D14" s="814"/>
      <c r="E14" s="814"/>
      <c r="F14" s="34"/>
      <c r="G14" s="34"/>
      <c r="H14" s="34"/>
    </row>
    <row r="15" spans="1:26" ht="12" customHeight="1">
      <c r="A15" s="32"/>
      <c r="B15" s="32"/>
      <c r="C15" s="32"/>
      <c r="D15" s="32"/>
      <c r="E15" s="32"/>
      <c r="F15" s="34"/>
      <c r="G15" s="34"/>
      <c r="H15" s="34"/>
    </row>
    <row r="16" spans="1:26" ht="42" customHeight="1">
      <c r="A16" s="46" t="s">
        <v>339</v>
      </c>
      <c r="B16" s="46" t="s">
        <v>361</v>
      </c>
      <c r="C16" s="1245" t="s">
        <v>362</v>
      </c>
      <c r="D16" s="1245"/>
      <c r="E16" s="46" t="s">
        <v>363</v>
      </c>
      <c r="F16" s="34"/>
      <c r="G16" s="34"/>
      <c r="H16" s="34"/>
    </row>
    <row r="17" spans="1:8" ht="21" customHeight="1">
      <c r="A17" s="210"/>
      <c r="B17" s="210"/>
      <c r="C17" s="1241"/>
      <c r="D17" s="1242"/>
      <c r="E17" s="210"/>
      <c r="F17" s="34"/>
      <c r="G17" s="34"/>
      <c r="H17" s="34"/>
    </row>
    <row r="18" spans="1:8" ht="21" customHeight="1">
      <c r="A18" s="210"/>
      <c r="B18" s="210"/>
      <c r="C18" s="1241"/>
      <c r="D18" s="1242"/>
      <c r="E18" s="210"/>
      <c r="F18" s="34"/>
      <c r="G18" s="34"/>
      <c r="H18" s="34"/>
    </row>
    <row r="19" spans="1:8" ht="21" customHeight="1">
      <c r="A19" s="210"/>
      <c r="B19" s="210"/>
      <c r="C19" s="1240"/>
      <c r="D19" s="1240"/>
      <c r="E19" s="210"/>
      <c r="F19" s="34"/>
      <c r="G19" s="34"/>
      <c r="H19" s="34"/>
    </row>
    <row r="20" spans="1:8" ht="21" customHeight="1">
      <c r="A20" s="210"/>
      <c r="B20" s="210"/>
      <c r="C20" s="1240"/>
      <c r="D20" s="1240"/>
      <c r="E20" s="210"/>
      <c r="F20" s="154"/>
      <c r="G20" s="154"/>
      <c r="H20" s="153" t="b">
        <v>0</v>
      </c>
    </row>
    <row r="21" spans="1:8" ht="21" customHeight="1">
      <c r="A21" s="210"/>
      <c r="B21" s="210"/>
      <c r="C21" s="1240"/>
      <c r="D21" s="1240"/>
      <c r="E21" s="210"/>
      <c r="F21" s="154"/>
      <c r="G21" s="154"/>
      <c r="H21" s="152"/>
    </row>
    <row r="22" spans="1:8" ht="16.5" customHeight="1">
      <c r="D22" s="32"/>
      <c r="E22" s="32"/>
      <c r="F22" s="34"/>
      <c r="G22" s="34"/>
      <c r="H22" s="34"/>
    </row>
    <row r="23" spans="1:8" s="24" customFormat="1" ht="51.75" customHeight="1">
      <c r="A23" s="1204" t="s">
        <v>364</v>
      </c>
      <c r="B23" s="1204"/>
      <c r="C23" s="1204"/>
      <c r="D23" s="1204"/>
      <c r="E23" s="1204"/>
      <c r="F23" s="34"/>
      <c r="G23" s="34"/>
      <c r="H23" s="34"/>
    </row>
    <row r="24" spans="1:8" s="24" customFormat="1" ht="96.75" customHeight="1">
      <c r="A24" s="1204" t="s">
        <v>365</v>
      </c>
      <c r="B24" s="1204"/>
      <c r="C24" s="1204"/>
      <c r="D24" s="1204"/>
      <c r="E24" s="1204"/>
      <c r="F24" s="34"/>
      <c r="G24" s="34"/>
      <c r="H24" s="34"/>
    </row>
    <row r="25" spans="1:8" s="24" customFormat="1" ht="24" customHeight="1">
      <c r="A25" s="147"/>
      <c r="B25" s="147"/>
      <c r="C25" s="147"/>
      <c r="D25" s="37"/>
      <c r="E25" s="147"/>
      <c r="F25" s="34"/>
      <c r="G25" s="34"/>
      <c r="H25" s="34"/>
    </row>
    <row r="26" spans="1:8" ht="24" customHeight="1">
      <c r="A26" s="36" t="s">
        <v>57</v>
      </c>
      <c r="B26" s="62" t="str">
        <f>'Attach 3(JV)'!B24</f>
        <v>--</v>
      </c>
      <c r="C26" s="40"/>
      <c r="D26" s="37" t="s">
        <v>58</v>
      </c>
      <c r="E26" s="199" t="str">
        <f>'Attach 3(JV)'!E24</f>
        <v/>
      </c>
    </row>
    <row r="27" spans="1:8" ht="24" customHeight="1">
      <c r="A27" s="36" t="s">
        <v>59</v>
      </c>
      <c r="B27" s="199" t="str">
        <f>'Attach 3(JV)'!B25</f>
        <v/>
      </c>
      <c r="C27" s="40"/>
      <c r="D27" s="37" t="s">
        <v>60</v>
      </c>
      <c r="E27" s="199" t="str">
        <f>'Attach 3(JV)'!E25</f>
        <v/>
      </c>
    </row>
    <row r="28" spans="1:8" ht="24" customHeight="1">
      <c r="D28" s="37"/>
    </row>
    <row r="29" spans="1:8" ht="24" customHeight="1">
      <c r="D29" s="37"/>
    </row>
    <row r="30" spans="1:8" s="50" customFormat="1" ht="32.25" customHeight="1">
      <c r="A30" s="33" t="str">
        <f>A1</f>
        <v>Specification No.: CC/NT/W-MISC/DOM/A00/26/03365</v>
      </c>
      <c r="B30" s="33"/>
      <c r="C30" s="33"/>
      <c r="D30" s="33"/>
      <c r="E30" s="52" t="str">
        <f>"Annexure I to" &amp; E1</f>
        <v xml:space="preserve">Annexure I toAttachment-6 </v>
      </c>
      <c r="F30" s="49"/>
      <c r="G30" s="49"/>
      <c r="H30" s="49"/>
    </row>
    <row r="31" spans="1:8" ht="15.75" customHeight="1">
      <c r="A31" s="1244"/>
      <c r="B31" s="1244"/>
      <c r="C31" s="1244"/>
      <c r="D31" s="1244"/>
      <c r="E31" s="1244"/>
    </row>
    <row r="32" spans="1:8" ht="20.100000000000001" customHeight="1">
      <c r="A32" s="1243" t="str">
        <f>A5</f>
        <v>(Alternative, Deviations and Exceptions to the Provisions)</v>
      </c>
      <c r="B32" s="1243"/>
      <c r="C32" s="1243"/>
      <c r="D32" s="1243"/>
      <c r="E32" s="1243"/>
    </row>
    <row r="33" spans="1:5" ht="20.100000000000001" customHeight="1">
      <c r="A33" s="1243" t="s">
        <v>366</v>
      </c>
      <c r="B33" s="1243"/>
      <c r="C33" s="1243"/>
      <c r="D33" s="1243"/>
      <c r="E33" s="1243"/>
    </row>
    <row r="34" spans="1:5" ht="20.100000000000001" customHeight="1"/>
    <row r="35" spans="1:5" ht="42" customHeight="1">
      <c r="A35" s="46" t="s">
        <v>339</v>
      </c>
      <c r="B35" s="46" t="s">
        <v>361</v>
      </c>
      <c r="C35" s="1245" t="s">
        <v>362</v>
      </c>
      <c r="D35" s="1245"/>
      <c r="E35" s="46" t="s">
        <v>363</v>
      </c>
    </row>
    <row r="36" spans="1:5" ht="39.950000000000003" customHeight="1">
      <c r="A36" s="210"/>
      <c r="B36" s="210"/>
      <c r="C36" s="1241"/>
      <c r="D36" s="1242"/>
      <c r="E36" s="210"/>
    </row>
    <row r="37" spans="1:5" ht="39.950000000000003" customHeight="1">
      <c r="A37" s="210"/>
      <c r="B37" s="210"/>
      <c r="C37" s="1241"/>
      <c r="D37" s="1242"/>
      <c r="E37" s="210"/>
    </row>
    <row r="38" spans="1:5" ht="39.950000000000003" customHeight="1">
      <c r="A38" s="210"/>
      <c r="B38" s="210"/>
      <c r="C38" s="1241"/>
      <c r="D38" s="1242"/>
      <c r="E38" s="210"/>
    </row>
    <row r="39" spans="1:5" ht="39.950000000000003" customHeight="1">
      <c r="A39" s="210"/>
      <c r="B39" s="210"/>
      <c r="C39" s="1241"/>
      <c r="D39" s="1242"/>
      <c r="E39" s="210"/>
    </row>
    <row r="40" spans="1:5" ht="39.950000000000003" customHeight="1">
      <c r="A40" s="210"/>
      <c r="B40" s="210"/>
      <c r="C40" s="1241"/>
      <c r="D40" s="1242"/>
      <c r="E40" s="210"/>
    </row>
    <row r="41" spans="1:5" ht="39.950000000000003" customHeight="1">
      <c r="A41" s="210"/>
      <c r="B41" s="210"/>
      <c r="C41" s="1241"/>
      <c r="D41" s="1242"/>
      <c r="E41" s="210"/>
    </row>
    <row r="42" spans="1:5" ht="39.950000000000003" customHeight="1">
      <c r="A42" s="210"/>
      <c r="B42" s="210"/>
      <c r="C42" s="1241"/>
      <c r="D42" s="1242"/>
      <c r="E42" s="210"/>
    </row>
    <row r="43" spans="1:5" ht="39.950000000000003" customHeight="1">
      <c r="A43" s="210"/>
      <c r="B43" s="210"/>
      <c r="C43" s="1241"/>
      <c r="D43" s="1242"/>
      <c r="E43" s="210"/>
    </row>
    <row r="44" spans="1:5" ht="39.950000000000003" customHeight="1">
      <c r="A44" s="210"/>
      <c r="B44" s="210"/>
      <c r="C44" s="1241"/>
      <c r="D44" s="1242"/>
      <c r="E44" s="210"/>
    </row>
    <row r="45" spans="1:5" ht="39.950000000000003" customHeight="1">
      <c r="A45" s="210"/>
      <c r="B45" s="210"/>
      <c r="C45" s="1241"/>
      <c r="D45" s="1242"/>
      <c r="E45" s="210"/>
    </row>
    <row r="46" spans="1:5" ht="20.100000000000001" customHeight="1"/>
    <row r="47" spans="1:5" ht="25.5" customHeight="1"/>
    <row r="48" spans="1:5" ht="25.5" customHeight="1">
      <c r="A48" s="25"/>
      <c r="B48" s="25"/>
      <c r="C48" s="25"/>
      <c r="D48" s="37"/>
      <c r="E48" s="25"/>
    </row>
    <row r="49" spans="1:5" ht="25.5" customHeight="1">
      <c r="A49" s="36" t="s">
        <v>57</v>
      </c>
      <c r="B49" s="62" t="str">
        <f>B26</f>
        <v>--</v>
      </c>
      <c r="C49" s="40"/>
      <c r="D49" s="37" t="s">
        <v>58</v>
      </c>
      <c r="E49" s="199" t="str">
        <f>E26</f>
        <v/>
      </c>
    </row>
    <row r="50" spans="1:5" ht="25.5" customHeight="1">
      <c r="A50" s="36" t="s">
        <v>59</v>
      </c>
      <c r="B50" s="204" t="str">
        <f>B27</f>
        <v/>
      </c>
      <c r="C50" s="40"/>
      <c r="D50" s="37" t="s">
        <v>60</v>
      </c>
      <c r="E50" s="199" t="str">
        <f>E27</f>
        <v/>
      </c>
    </row>
    <row r="51" spans="1:5" ht="25.5" customHeight="1">
      <c r="D51" s="37"/>
    </row>
  </sheetData>
  <sheetProtection algorithmName="SHA-512" hashValue="uQgsvBPmRNTljngmXe1rZI6Tbw/PdIJMMCX1ddaSoNmtn2xgO4VcJ8//XAceg6u7L6n04GyV0dMJcChlchdiBQ==" saltValue="OWRRXOKmODdFATKcXMf/1w==" spinCount="100000" sheet="1" objects="1" scenarios="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205" t="str">
        <f>'Attach 3(JV)'!A1</f>
        <v>Specification No.: CC/NT/W-MISC/DOM/A00/26/03365</v>
      </c>
      <c r="B1" s="1205"/>
      <c r="C1" s="1205"/>
      <c r="D1" s="1205"/>
      <c r="E1" s="516" t="str">
        <f>"Attachment-7 " &amp; 'Attach 3(JV)'!AT1</f>
        <v xml:space="preserve">Attachment-7 </v>
      </c>
      <c r="F1" s="517"/>
      <c r="G1" s="517"/>
      <c r="H1" s="517"/>
    </row>
    <row r="2" spans="1:9">
      <c r="E2" s="184"/>
    </row>
    <row r="3" spans="1:9" ht="55.5" customHeight="1">
      <c r="A3" s="843" t="str">
        <f>'Attach 3(JV)'!A3</f>
        <v>Rate Contract for Control and Protection Panels Package: CRP-02 consisting of CRP, SAS &amp; PMU associated with Rate Contract for Substation Equipment’s for implementation of Bay Extension works.</v>
      </c>
      <c r="B3" s="844"/>
      <c r="C3" s="844"/>
      <c r="D3" s="844"/>
      <c r="E3" s="844"/>
      <c r="F3" s="26"/>
      <c r="G3" s="27"/>
      <c r="H3" s="26"/>
    </row>
    <row r="4" spans="1:9" ht="20.100000000000001" customHeight="1">
      <c r="A4" s="28"/>
      <c r="H4" s="30"/>
      <c r="I4" s="11"/>
    </row>
    <row r="5" spans="1:9" ht="20.100000000000001" customHeight="1">
      <c r="A5" s="808" t="s">
        <v>367</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07" t="str">
        <f>'Attach 3(JV)'!E8</f>
        <v>Contract Services</v>
      </c>
      <c r="H8" s="30"/>
      <c r="I8" s="11"/>
    </row>
    <row r="9" spans="1:9" ht="20.100000000000001" customHeight="1">
      <c r="A9" s="13" t="s">
        <v>49</v>
      </c>
      <c r="B9" s="885">
        <f>'Attach 3(JV)'!B9</f>
        <v>0</v>
      </c>
      <c r="C9" s="885"/>
      <c r="D9" s="885"/>
      <c r="E9" s="107" t="str">
        <f>'Attach 3(JV)'!E9</f>
        <v>Power Grid Corporation of India Ltd.,</v>
      </c>
      <c r="H9" s="30"/>
      <c r="I9" s="11"/>
    </row>
    <row r="10" spans="1:9" ht="20.100000000000001" customHeight="1">
      <c r="A10" s="13" t="s">
        <v>51</v>
      </c>
      <c r="B10" s="885">
        <f>'Attach 3(JV)'!B10</f>
        <v>0</v>
      </c>
      <c r="C10" s="885"/>
      <c r="D10" s="885"/>
      <c r="E10" s="107" t="str">
        <f>'Attach 3(JV)'!E10</f>
        <v>"Saudamini", Plot No. 2, Sector 29</v>
      </c>
      <c r="H10" s="30"/>
      <c r="I10" s="11"/>
    </row>
    <row r="11" spans="1:9" ht="20.100000000000001" customHeight="1">
      <c r="B11" s="885">
        <f>'Attach 3(JV)'!B11</f>
        <v>0</v>
      </c>
      <c r="C11" s="885"/>
      <c r="D11" s="885"/>
      <c r="E11" s="107" t="str">
        <f>'Attach 3(JV)'!E11</f>
        <v>Gurugram (Haryana) - 122001</v>
      </c>
    </row>
    <row r="12" spans="1:9" ht="20.100000000000001" customHeight="1">
      <c r="A12" s="32"/>
      <c r="B12" s="885">
        <f>'Attach 3(JV)'!B12</f>
        <v>0</v>
      </c>
      <c r="C12" s="885"/>
      <c r="D12" s="885"/>
      <c r="E12" s="15"/>
    </row>
    <row r="13" spans="1:9" ht="20.100000000000001" customHeight="1"/>
    <row r="14" spans="1:9" ht="20.100000000000001" customHeight="1">
      <c r="A14" s="32"/>
    </row>
    <row r="15" spans="1:9" ht="27.75" customHeight="1">
      <c r="A15" s="1243" t="s">
        <v>368</v>
      </c>
      <c r="B15" s="1243"/>
      <c r="C15" s="1243"/>
      <c r="D15" s="1243"/>
      <c r="E15" s="12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57</v>
      </c>
      <c r="B22" s="62" t="str">
        <f>'Attach 3(JV)'!B24</f>
        <v>--</v>
      </c>
      <c r="C22" s="33"/>
      <c r="D22" s="37" t="s">
        <v>58</v>
      </c>
      <c r="E22" s="199" t="str">
        <f>'Attach 3(JV)'!E24</f>
        <v/>
      </c>
    </row>
    <row r="23" spans="1:5" ht="33" customHeight="1">
      <c r="A23" s="36" t="s">
        <v>59</v>
      </c>
      <c r="B23" s="199" t="str">
        <f>'Attach 3(JV)'!B25</f>
        <v/>
      </c>
      <c r="C23" s="33"/>
      <c r="D23" s="37" t="s">
        <v>60</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fqm2DvJJTjfsbe7oN5dCeZ9IbYKrJjq2ssnWy+E0a9b0nsiCKiSk8n0pDopNc7aaFDCzpjdU1XsuaCjnwbsaLg==" saltValue="K29HNc1cMAjykMNdQS/KbA==" spinCount="100000" sheet="1" objects="1" scenarios="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zoomScale="130" zoomScaleSheetLayoutView="130" workbookViewId="0">
      <selection activeCell="E45" sqref="E45:F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4.42578125" style="24" customWidth="1"/>
    <col min="6" max="6" width="25" style="24" customWidth="1"/>
    <col min="7" max="10" width="14.42578125" style="25" hidden="1" customWidth="1"/>
    <col min="11" max="11" width="17" style="25" hidden="1" customWidth="1"/>
    <col min="12" max="17" width="11.7109375" style="25" hidden="1" customWidth="1"/>
    <col min="18" max="34" width="13.5703125" style="25" hidden="1" customWidth="1"/>
    <col min="35" max="16384" width="9.140625" style="25"/>
  </cols>
  <sheetData>
    <row r="1" spans="1:6" s="375" customFormat="1" ht="21.75" customHeight="1">
      <c r="A1" s="804" t="str">
        <f>'Attach 3(JV)'!A1</f>
        <v>Specification No.: CC/NT/W-MISC/DOM/A00/26/03365</v>
      </c>
      <c r="B1" s="804"/>
      <c r="C1" s="804"/>
      <c r="D1" s="804"/>
      <c r="E1" s="22"/>
      <c r="F1" s="41" t="str">
        <f>"Attachment-9 " &amp; 'Attach 3(JV)'!AT1</f>
        <v xml:space="preserve">Attachment-9 </v>
      </c>
    </row>
    <row r="2" spans="1:6" ht="15" customHeight="1"/>
    <row r="3" spans="1:6" ht="79.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1263"/>
    </row>
    <row r="4" spans="1:6" ht="15" customHeight="1">
      <c r="A4" s="28"/>
      <c r="F4" s="30"/>
    </row>
    <row r="5" spans="1:6" ht="20.100000000000001" customHeight="1">
      <c r="A5" s="808" t="s">
        <v>369</v>
      </c>
      <c r="B5" s="808"/>
      <c r="C5" s="808"/>
      <c r="D5" s="808"/>
      <c r="E5" s="808"/>
      <c r="F5" s="808"/>
    </row>
    <row r="6" spans="1:6" ht="12.75" customHeight="1">
      <c r="A6" s="32"/>
      <c r="F6" s="30"/>
    </row>
    <row r="7" spans="1:6" ht="20.100000000000001" customHeight="1">
      <c r="A7" s="33" t="str">
        <f>'Attach 3(JV)'!A7</f>
        <v>Bidder’s Name and Address  :</v>
      </c>
      <c r="E7" s="29" t="s">
        <v>47</v>
      </c>
      <c r="F7" s="30"/>
    </row>
    <row r="8" spans="1:6" ht="36" customHeight="1">
      <c r="A8" s="888" t="str">
        <f>'Attach 3(JV)'!A8</f>
        <v/>
      </c>
      <c r="B8" s="888"/>
      <c r="C8" s="888"/>
      <c r="D8" s="888"/>
      <c r="E8" s="29" t="s">
        <v>48</v>
      </c>
      <c r="F8" s="30"/>
    </row>
    <row r="9" spans="1:6" ht="20.100000000000001" customHeight="1">
      <c r="A9" s="13" t="s">
        <v>49</v>
      </c>
      <c r="B9" s="885">
        <f>'Attach 3(JV)'!B9</f>
        <v>0</v>
      </c>
      <c r="C9" s="885"/>
      <c r="D9" s="885"/>
      <c r="E9" s="29" t="s">
        <v>50</v>
      </c>
      <c r="F9" s="30"/>
    </row>
    <row r="10" spans="1:6" ht="20.100000000000001" customHeight="1">
      <c r="A10" s="13" t="s">
        <v>51</v>
      </c>
      <c r="B10" s="885">
        <f>'Attach 3(JV)'!B10</f>
        <v>0</v>
      </c>
      <c r="C10" s="885"/>
      <c r="D10" s="885"/>
      <c r="E10" s="29" t="s">
        <v>52</v>
      </c>
      <c r="F10" s="30"/>
    </row>
    <row r="11" spans="1:6" ht="20.100000000000001" customHeight="1">
      <c r="B11" s="885">
        <f>'Attach 3(JV)'!B11</f>
        <v>0</v>
      </c>
      <c r="C11" s="885"/>
      <c r="D11" s="885"/>
      <c r="E11" s="29" t="str">
        <f>'Attach 3(JV)'!E11</f>
        <v>Gurugram (Haryana) - 122001</v>
      </c>
    </row>
    <row r="12" spans="1:6" ht="20.100000000000001" customHeight="1">
      <c r="A12" s="32"/>
      <c r="B12" s="885">
        <f>'Attach 3(JV)'!B12</f>
        <v>0</v>
      </c>
      <c r="C12" s="885"/>
      <c r="D12" s="885"/>
    </row>
    <row r="13" spans="1:6" ht="13.5" customHeight="1">
      <c r="A13" s="32"/>
      <c r="B13" s="102"/>
      <c r="C13" s="102"/>
      <c r="D13" s="102"/>
    </row>
    <row r="14" spans="1:6" ht="20.100000000000001" customHeight="1">
      <c r="A14" s="29" t="s">
        <v>55</v>
      </c>
    </row>
    <row r="15" spans="1:6" ht="15" customHeight="1">
      <c r="A15" s="32"/>
    </row>
    <row r="16" spans="1:6" ht="87.75" customHeight="1">
      <c r="A16" s="80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Rate Contract for Control and Protection Panels Package: CRP-02 consisting of CRP, SAS &amp; PMU associated with Rate Contract for Substation Equipment’s for implementation of Bay Extension works. for the period commencing from the effective date of Contract to us :</v>
      </c>
      <c r="B16" s="806"/>
      <c r="C16" s="806"/>
      <c r="D16" s="806"/>
      <c r="E16" s="806"/>
      <c r="F16" s="806"/>
    </row>
    <row r="17" spans="1:34" ht="14.25" customHeight="1">
      <c r="A17" s="32"/>
      <c r="B17" s="32"/>
      <c r="C17" s="32"/>
      <c r="D17" s="32"/>
      <c r="E17" s="34"/>
      <c r="F17" s="34"/>
    </row>
    <row r="18" spans="1:34" ht="20.25" customHeight="1">
      <c r="A18" s="1255" t="s">
        <v>339</v>
      </c>
      <c r="B18" s="1257" t="s">
        <v>370</v>
      </c>
      <c r="C18" s="1258"/>
      <c r="D18" s="1259"/>
      <c r="E18" s="1257" t="s">
        <v>371</v>
      </c>
      <c r="F18" s="1258"/>
      <c r="G18" s="1258"/>
      <c r="H18" s="1258"/>
      <c r="I18" s="1258"/>
      <c r="J18" s="1258"/>
      <c r="K18" s="1258"/>
      <c r="L18" s="1258"/>
      <c r="M18" s="1258"/>
      <c r="N18" s="1258"/>
      <c r="O18" s="1258"/>
      <c r="P18" s="1258"/>
      <c r="Q18" s="1258"/>
      <c r="R18" s="1258"/>
      <c r="S18" s="1258"/>
      <c r="T18" s="1258"/>
      <c r="U18" s="1258"/>
      <c r="V18" s="1258"/>
      <c r="W18" s="1258"/>
      <c r="X18" s="1258"/>
      <c r="Y18" s="1258"/>
      <c r="Z18" s="1258"/>
      <c r="AA18" s="1258"/>
      <c r="AB18" s="1258"/>
      <c r="AC18" s="1258"/>
      <c r="AD18" s="1258"/>
      <c r="AE18" s="1258"/>
      <c r="AF18" s="1258"/>
      <c r="AG18" s="1258"/>
      <c r="AH18" s="1259"/>
    </row>
    <row r="19" spans="1:34" ht="48.75" customHeight="1">
      <c r="A19" s="1256"/>
      <c r="B19" s="1260"/>
      <c r="C19" s="1261"/>
      <c r="D19" s="1261"/>
      <c r="E19" s="1260"/>
      <c r="F19" s="1261"/>
      <c r="G19" s="1261"/>
      <c r="H19" s="1261"/>
      <c r="I19" s="1261"/>
      <c r="J19" s="1261"/>
      <c r="K19" s="1261"/>
      <c r="L19" s="1261"/>
      <c r="M19" s="1261"/>
      <c r="N19" s="1261"/>
      <c r="O19" s="1261"/>
      <c r="P19" s="1261"/>
      <c r="Q19" s="1261"/>
      <c r="R19" s="1261"/>
      <c r="S19" s="1261"/>
      <c r="T19" s="1261"/>
      <c r="U19" s="1261"/>
      <c r="V19" s="1261"/>
      <c r="W19" s="1261"/>
      <c r="X19" s="1261"/>
      <c r="Y19" s="1261"/>
      <c r="Z19" s="1261"/>
      <c r="AA19" s="1261"/>
      <c r="AB19" s="1261"/>
      <c r="AC19" s="1261"/>
      <c r="AD19" s="1261"/>
      <c r="AE19" s="1261"/>
      <c r="AF19" s="1261"/>
      <c r="AG19" s="1261"/>
      <c r="AH19" s="1271"/>
    </row>
    <row r="20" spans="1:34" hidden="1">
      <c r="A20" s="764"/>
      <c r="B20" s="768"/>
      <c r="C20" s="769"/>
      <c r="D20" s="769"/>
      <c r="E20" s="1272"/>
      <c r="F20" s="1273"/>
      <c r="G20" s="786" t="s">
        <v>1004</v>
      </c>
      <c r="H20" s="786" t="s">
        <v>1005</v>
      </c>
      <c r="I20" s="786" t="s">
        <v>1006</v>
      </c>
      <c r="J20" s="786" t="s">
        <v>1007</v>
      </c>
      <c r="K20" s="786" t="s">
        <v>1008</v>
      </c>
      <c r="L20" s="786" t="s">
        <v>1009</v>
      </c>
      <c r="M20" s="786" t="s">
        <v>1010</v>
      </c>
      <c r="N20" s="786" t="s">
        <v>1011</v>
      </c>
      <c r="O20" s="786" t="s">
        <v>1012</v>
      </c>
      <c r="P20" s="786" t="s">
        <v>1013</v>
      </c>
      <c r="Q20" s="786" t="s">
        <v>1014</v>
      </c>
      <c r="R20" s="786" t="s">
        <v>1015</v>
      </c>
      <c r="S20" s="786" t="s">
        <v>1016</v>
      </c>
      <c r="T20" s="786" t="s">
        <v>1017</v>
      </c>
      <c r="U20" s="786" t="s">
        <v>1018</v>
      </c>
      <c r="V20" s="786" t="s">
        <v>1019</v>
      </c>
      <c r="W20" s="786" t="s">
        <v>1020</v>
      </c>
      <c r="X20" s="786" t="s">
        <v>1021</v>
      </c>
      <c r="Y20" s="786" t="s">
        <v>1022</v>
      </c>
      <c r="Z20" s="786" t="s">
        <v>1023</v>
      </c>
      <c r="AA20" s="786" t="s">
        <v>1024</v>
      </c>
      <c r="AB20" s="786" t="s">
        <v>1025</v>
      </c>
      <c r="AC20" s="786" t="s">
        <v>1026</v>
      </c>
      <c r="AD20" s="786" t="s">
        <v>1027</v>
      </c>
      <c r="AE20" s="786" t="s">
        <v>1028</v>
      </c>
      <c r="AF20" s="786" t="s">
        <v>1029</v>
      </c>
      <c r="AG20" s="786" t="s">
        <v>1030</v>
      </c>
      <c r="AH20" s="786" t="s">
        <v>1031</v>
      </c>
    </row>
    <row r="21" spans="1:34" ht="20.100000000000001" customHeight="1">
      <c r="A21" s="1252">
        <v>1</v>
      </c>
      <c r="B21" s="1250" t="s">
        <v>372</v>
      </c>
      <c r="C21" s="1250"/>
      <c r="D21" s="1251"/>
      <c r="E21" s="1267"/>
      <c r="F21" s="1268"/>
      <c r="G21" s="767"/>
      <c r="H21" s="767"/>
      <c r="I21" s="767"/>
      <c r="J21" s="767"/>
      <c r="K21" s="767"/>
      <c r="L21" s="767"/>
      <c r="M21" s="767"/>
      <c r="N21" s="767"/>
      <c r="O21" s="767"/>
      <c r="P21" s="767"/>
      <c r="Q21" s="767"/>
    </row>
    <row r="22" spans="1:34" ht="20.100000000000001" customHeight="1">
      <c r="A22" s="1252"/>
      <c r="B22" s="1247" t="s">
        <v>373</v>
      </c>
      <c r="C22" s="1247"/>
      <c r="D22" s="1248"/>
      <c r="E22" s="1269"/>
      <c r="F22" s="1270"/>
      <c r="G22" s="661"/>
      <c r="H22" s="661"/>
      <c r="I22" s="661"/>
      <c r="J22" s="661"/>
      <c r="K22" s="661"/>
      <c r="L22" s="661"/>
      <c r="M22" s="661"/>
      <c r="N22" s="661"/>
      <c r="O22" s="661"/>
      <c r="P22" s="661"/>
      <c r="Q22" s="661"/>
      <c r="R22" s="661"/>
      <c r="S22" s="661"/>
      <c r="T22" s="661"/>
      <c r="U22" s="661"/>
      <c r="V22" s="661"/>
      <c r="W22" s="661"/>
      <c r="X22" s="661"/>
      <c r="Y22" s="661"/>
      <c r="Z22" s="661"/>
      <c r="AA22" s="661"/>
      <c r="AB22" s="661"/>
      <c r="AC22" s="661"/>
      <c r="AD22" s="661"/>
      <c r="AE22" s="661"/>
      <c r="AF22" s="661"/>
      <c r="AG22" s="661"/>
      <c r="AH22" s="661"/>
    </row>
    <row r="23" spans="1:34" ht="20.100000000000001" customHeight="1">
      <c r="A23" s="1252"/>
      <c r="B23" s="1253" t="s">
        <v>374</v>
      </c>
      <c r="C23" s="1253"/>
      <c r="D23" s="1254"/>
      <c r="E23" s="1269"/>
      <c r="F23" s="1270"/>
      <c r="G23" s="661"/>
      <c r="H23" s="661"/>
      <c r="I23" s="661"/>
      <c r="J23" s="661"/>
      <c r="K23" s="661"/>
      <c r="L23" s="661"/>
      <c r="M23" s="661"/>
      <c r="N23" s="661"/>
      <c r="O23" s="661"/>
      <c r="P23" s="661"/>
      <c r="Q23" s="661"/>
      <c r="R23" s="661"/>
      <c r="S23" s="661"/>
      <c r="T23" s="661"/>
      <c r="U23" s="661"/>
      <c r="V23" s="661"/>
      <c r="W23" s="661"/>
      <c r="X23" s="661"/>
      <c r="Y23" s="661"/>
      <c r="Z23" s="661"/>
      <c r="AA23" s="661"/>
      <c r="AB23" s="661"/>
      <c r="AC23" s="661"/>
      <c r="AD23" s="661"/>
      <c r="AE23" s="661"/>
      <c r="AF23" s="661"/>
      <c r="AG23" s="661"/>
      <c r="AH23" s="661"/>
    </row>
    <row r="24" spans="1:34" ht="20.100000000000001" customHeight="1">
      <c r="A24" s="1252">
        <v>2</v>
      </c>
      <c r="B24" s="1250" t="s">
        <v>375</v>
      </c>
      <c r="C24" s="1250"/>
      <c r="D24" s="1251"/>
      <c r="E24" s="1267"/>
      <c r="F24" s="1268"/>
      <c r="G24" s="767"/>
      <c r="H24" s="767"/>
      <c r="I24" s="767"/>
      <c r="J24" s="767"/>
      <c r="K24" s="767"/>
      <c r="L24" s="767"/>
      <c r="M24" s="767"/>
      <c r="N24" s="767"/>
      <c r="O24" s="767"/>
      <c r="P24" s="767"/>
      <c r="Q24" s="767"/>
    </row>
    <row r="25" spans="1:34" ht="20.100000000000001" customHeight="1">
      <c r="A25" s="1252"/>
      <c r="B25" s="1247" t="s">
        <v>373</v>
      </c>
      <c r="C25" s="1247"/>
      <c r="D25" s="1248"/>
      <c r="E25" s="1269"/>
      <c r="F25" s="1270"/>
      <c r="G25" s="661"/>
      <c r="H25" s="661"/>
      <c r="I25" s="661"/>
      <c r="J25" s="661"/>
      <c r="K25" s="661"/>
      <c r="L25" s="661"/>
      <c r="M25" s="661"/>
      <c r="N25" s="661"/>
      <c r="O25" s="661"/>
      <c r="P25" s="661"/>
      <c r="Q25" s="661"/>
      <c r="R25" s="661"/>
      <c r="S25" s="661"/>
      <c r="T25" s="661"/>
      <c r="U25" s="661"/>
      <c r="V25" s="661"/>
      <c r="W25" s="661"/>
      <c r="X25" s="661"/>
      <c r="Y25" s="661"/>
      <c r="Z25" s="661"/>
      <c r="AA25" s="661"/>
      <c r="AB25" s="661"/>
      <c r="AC25" s="661"/>
      <c r="AD25" s="661"/>
      <c r="AE25" s="661"/>
      <c r="AF25" s="661"/>
      <c r="AG25" s="661"/>
      <c r="AH25" s="661"/>
    </row>
    <row r="26" spans="1:34" ht="20.100000000000001" customHeight="1">
      <c r="A26" s="1252"/>
      <c r="B26" s="1253" t="s">
        <v>374</v>
      </c>
      <c r="C26" s="1253"/>
      <c r="D26" s="1254"/>
      <c r="E26" s="1269"/>
      <c r="F26" s="1270"/>
      <c r="G26" s="661"/>
      <c r="H26" s="661"/>
      <c r="I26" s="661"/>
      <c r="J26" s="661"/>
      <c r="K26" s="661"/>
      <c r="L26" s="661"/>
      <c r="M26" s="661"/>
      <c r="N26" s="661"/>
      <c r="O26" s="661"/>
      <c r="P26" s="661"/>
      <c r="Q26" s="661"/>
      <c r="R26" s="661"/>
      <c r="S26" s="661"/>
      <c r="T26" s="661"/>
      <c r="U26" s="661"/>
      <c r="V26" s="661"/>
      <c r="W26" s="661"/>
      <c r="X26" s="661"/>
      <c r="Y26" s="661"/>
      <c r="Z26" s="661"/>
      <c r="AA26" s="661"/>
      <c r="AB26" s="661"/>
      <c r="AC26" s="661"/>
      <c r="AD26" s="661"/>
      <c r="AE26" s="661"/>
      <c r="AF26" s="661"/>
      <c r="AG26" s="661"/>
      <c r="AH26" s="661"/>
    </row>
    <row r="27" spans="1:34" ht="20.100000000000001" hidden="1" customHeight="1">
      <c r="A27" s="1252">
        <v>3</v>
      </c>
      <c r="B27" s="1250" t="s">
        <v>376</v>
      </c>
      <c r="C27" s="1250"/>
      <c r="D27" s="1251"/>
      <c r="E27" s="660"/>
      <c r="F27" s="660"/>
      <c r="G27" s="767"/>
      <c r="H27" s="767"/>
      <c r="I27" s="767"/>
      <c r="J27" s="767"/>
      <c r="K27" s="767"/>
      <c r="L27" s="767"/>
      <c r="M27" s="767"/>
      <c r="N27" s="767"/>
      <c r="O27" s="767"/>
      <c r="P27" s="767"/>
      <c r="Q27" s="767"/>
    </row>
    <row r="28" spans="1:34" ht="20.100000000000001" hidden="1" customHeight="1">
      <c r="A28" s="1252"/>
      <c r="B28" s="1247" t="s">
        <v>373</v>
      </c>
      <c r="C28" s="1247"/>
      <c r="D28" s="1248"/>
      <c r="E28" s="661"/>
      <c r="F28" s="661"/>
      <c r="G28" s="767"/>
      <c r="H28" s="767"/>
      <c r="I28" s="767"/>
      <c r="J28" s="767"/>
      <c r="K28" s="767"/>
      <c r="L28" s="767"/>
      <c r="M28" s="767"/>
      <c r="N28" s="767"/>
      <c r="O28" s="767"/>
      <c r="P28" s="767"/>
      <c r="Q28" s="767"/>
      <c r="R28" s="661"/>
      <c r="S28" s="661"/>
      <c r="T28" s="661"/>
      <c r="U28" s="661"/>
      <c r="V28" s="661"/>
      <c r="W28" s="661"/>
      <c r="X28" s="661"/>
      <c r="Y28" s="661"/>
      <c r="Z28" s="661"/>
      <c r="AA28" s="661"/>
      <c r="AB28" s="661"/>
      <c r="AC28" s="661"/>
      <c r="AD28" s="661"/>
      <c r="AE28" s="661"/>
      <c r="AF28" s="661"/>
      <c r="AG28" s="661"/>
      <c r="AH28" s="661"/>
    </row>
    <row r="29" spans="1:34" ht="20.100000000000001" hidden="1" customHeight="1">
      <c r="A29" s="1252"/>
      <c r="B29" s="1253" t="s">
        <v>374</v>
      </c>
      <c r="C29" s="1253"/>
      <c r="D29" s="1254"/>
      <c r="E29" s="661"/>
      <c r="F29" s="661"/>
      <c r="G29" s="767"/>
      <c r="H29" s="767"/>
      <c r="I29" s="767"/>
      <c r="J29" s="767"/>
      <c r="K29" s="767"/>
      <c r="L29" s="767"/>
      <c r="M29" s="767"/>
      <c r="N29" s="767"/>
      <c r="O29" s="767"/>
      <c r="P29" s="767"/>
      <c r="Q29" s="767"/>
      <c r="R29" s="661"/>
      <c r="S29" s="661"/>
      <c r="T29" s="661"/>
      <c r="U29" s="661"/>
      <c r="V29" s="661"/>
      <c r="W29" s="661"/>
      <c r="X29" s="661"/>
      <c r="Y29" s="661"/>
      <c r="Z29" s="661"/>
      <c r="AA29" s="661"/>
      <c r="AB29" s="661"/>
      <c r="AC29" s="661"/>
      <c r="AD29" s="661"/>
      <c r="AE29" s="661"/>
      <c r="AF29" s="661"/>
      <c r="AG29" s="661"/>
      <c r="AH29" s="661"/>
    </row>
    <row r="30" spans="1:34" ht="20.100000000000001" customHeight="1">
      <c r="A30" s="1252">
        <v>3</v>
      </c>
      <c r="B30" s="1250" t="s">
        <v>377</v>
      </c>
      <c r="C30" s="1250"/>
      <c r="D30" s="1251"/>
      <c r="E30" s="1267"/>
      <c r="F30" s="1268"/>
      <c r="G30" s="767"/>
      <c r="H30" s="767"/>
      <c r="I30" s="767"/>
      <c r="J30" s="767"/>
      <c r="K30" s="767"/>
      <c r="L30" s="767"/>
      <c r="M30" s="767"/>
      <c r="N30" s="767"/>
      <c r="O30" s="767"/>
      <c r="P30" s="767"/>
      <c r="Q30" s="767"/>
    </row>
    <row r="31" spans="1:34" ht="20.100000000000001" customHeight="1">
      <c r="A31" s="1252"/>
      <c r="B31" s="1247" t="s">
        <v>373</v>
      </c>
      <c r="C31" s="1247"/>
      <c r="D31" s="1248"/>
      <c r="E31" s="1269"/>
      <c r="F31" s="1270"/>
      <c r="G31" s="661"/>
      <c r="H31" s="661"/>
      <c r="I31" s="661"/>
      <c r="J31" s="661"/>
      <c r="K31" s="661"/>
      <c r="L31" s="661"/>
      <c r="M31" s="661"/>
      <c r="N31" s="661"/>
      <c r="O31" s="661"/>
      <c r="P31" s="661"/>
      <c r="Q31" s="661"/>
      <c r="R31" s="661"/>
      <c r="S31" s="661"/>
      <c r="T31" s="661"/>
      <c r="U31" s="661"/>
      <c r="V31" s="661"/>
      <c r="W31" s="661"/>
      <c r="X31" s="661"/>
      <c r="Y31" s="661"/>
      <c r="Z31" s="661"/>
      <c r="AA31" s="661"/>
      <c r="AB31" s="661"/>
      <c r="AC31" s="661"/>
      <c r="AD31" s="661"/>
      <c r="AE31" s="661"/>
      <c r="AF31" s="661"/>
      <c r="AG31" s="661"/>
      <c r="AH31" s="661"/>
    </row>
    <row r="32" spans="1:34" ht="20.100000000000001" customHeight="1">
      <c r="A32" s="1252"/>
      <c r="B32" s="1253" t="s">
        <v>374</v>
      </c>
      <c r="C32" s="1253"/>
      <c r="D32" s="1254"/>
      <c r="E32" s="1269"/>
      <c r="F32" s="1270"/>
      <c r="G32" s="661"/>
      <c r="H32" s="661"/>
      <c r="I32" s="661"/>
      <c r="J32" s="661"/>
      <c r="K32" s="661"/>
      <c r="L32" s="661"/>
      <c r="M32" s="661"/>
      <c r="N32" s="661"/>
      <c r="O32" s="661"/>
      <c r="P32" s="661"/>
      <c r="Q32" s="661"/>
      <c r="R32" s="661"/>
      <c r="S32" s="661"/>
      <c r="T32" s="661"/>
      <c r="U32" s="661"/>
      <c r="V32" s="661"/>
      <c r="W32" s="661"/>
      <c r="X32" s="661"/>
      <c r="Y32" s="661"/>
      <c r="Z32" s="661"/>
      <c r="AA32" s="661"/>
      <c r="AB32" s="661"/>
      <c r="AC32" s="661"/>
      <c r="AD32" s="661"/>
      <c r="AE32" s="661"/>
      <c r="AF32" s="661"/>
      <c r="AG32" s="661"/>
      <c r="AH32" s="661"/>
    </row>
    <row r="33" spans="1:34" ht="20.100000000000001" customHeight="1">
      <c r="A33" s="1252">
        <v>4</v>
      </c>
      <c r="B33" s="1250" t="s">
        <v>378</v>
      </c>
      <c r="C33" s="1250"/>
      <c r="D33" s="1251"/>
      <c r="E33" s="1267"/>
      <c r="F33" s="1268"/>
      <c r="G33" s="767"/>
      <c r="H33" s="767"/>
      <c r="I33" s="767"/>
      <c r="J33" s="767"/>
      <c r="K33" s="767"/>
      <c r="L33" s="767"/>
      <c r="M33" s="767"/>
      <c r="N33" s="767"/>
      <c r="O33" s="767"/>
      <c r="P33" s="767"/>
      <c r="Q33" s="767"/>
    </row>
    <row r="34" spans="1:34" ht="20.100000000000001" customHeight="1">
      <c r="A34" s="1252"/>
      <c r="B34" s="1247" t="s">
        <v>373</v>
      </c>
      <c r="C34" s="1247"/>
      <c r="D34" s="1248"/>
      <c r="E34" s="1269"/>
      <c r="F34" s="1270"/>
      <c r="G34" s="661"/>
      <c r="H34" s="661"/>
      <c r="I34" s="661"/>
      <c r="J34" s="661"/>
      <c r="K34" s="661"/>
      <c r="L34" s="661"/>
      <c r="M34" s="661"/>
      <c r="N34" s="661"/>
      <c r="O34" s="661"/>
      <c r="P34" s="661"/>
      <c r="Q34" s="661"/>
      <c r="R34" s="661"/>
      <c r="S34" s="661"/>
      <c r="T34" s="661"/>
      <c r="U34" s="661"/>
      <c r="V34" s="661"/>
      <c r="W34" s="661"/>
      <c r="X34" s="661"/>
      <c r="Y34" s="661"/>
      <c r="Z34" s="661"/>
      <c r="AA34" s="661"/>
      <c r="AB34" s="661"/>
      <c r="AC34" s="661"/>
      <c r="AD34" s="661"/>
      <c r="AE34" s="661"/>
      <c r="AF34" s="661"/>
      <c r="AG34" s="661"/>
      <c r="AH34" s="661"/>
    </row>
    <row r="35" spans="1:34" ht="20.100000000000001" customHeight="1">
      <c r="A35" s="1252"/>
      <c r="B35" s="1253" t="s">
        <v>374</v>
      </c>
      <c r="C35" s="1253"/>
      <c r="D35" s="1254"/>
      <c r="E35" s="1269"/>
      <c r="F35" s="1270"/>
      <c r="G35" s="661"/>
      <c r="H35" s="661"/>
      <c r="I35" s="661"/>
      <c r="J35" s="661"/>
      <c r="K35" s="661"/>
      <c r="L35" s="661"/>
      <c r="M35" s="661"/>
      <c r="N35" s="661"/>
      <c r="O35" s="661"/>
      <c r="P35" s="661"/>
      <c r="Q35" s="661"/>
      <c r="R35" s="661"/>
      <c r="S35" s="661"/>
      <c r="T35" s="661"/>
      <c r="U35" s="661"/>
      <c r="V35" s="661"/>
      <c r="W35" s="661"/>
      <c r="X35" s="661"/>
      <c r="Y35" s="661"/>
      <c r="Z35" s="661"/>
      <c r="AA35" s="661"/>
      <c r="AB35" s="661"/>
      <c r="AC35" s="661"/>
      <c r="AD35" s="661"/>
      <c r="AE35" s="661"/>
      <c r="AF35" s="661"/>
      <c r="AG35" s="661"/>
      <c r="AH35" s="661"/>
    </row>
    <row r="36" spans="1:34" ht="20.100000000000001" customHeight="1">
      <c r="A36" s="43">
        <v>5</v>
      </c>
      <c r="B36" s="1264" t="s">
        <v>379</v>
      </c>
      <c r="C36" s="1264"/>
      <c r="D36" s="1265"/>
      <c r="E36" s="1269"/>
      <c r="F36" s="1270"/>
      <c r="G36" s="661"/>
      <c r="H36" s="661"/>
      <c r="I36" s="661"/>
      <c r="J36" s="661"/>
      <c r="K36" s="661"/>
      <c r="L36" s="661"/>
      <c r="M36" s="661"/>
      <c r="N36" s="661"/>
      <c r="O36" s="661"/>
      <c r="P36" s="661"/>
      <c r="Q36" s="661"/>
      <c r="R36" s="661"/>
      <c r="S36" s="661"/>
      <c r="T36" s="661"/>
      <c r="U36" s="661"/>
      <c r="V36" s="661"/>
      <c r="W36" s="661"/>
      <c r="X36" s="661"/>
      <c r="Y36" s="661"/>
      <c r="Z36" s="661"/>
      <c r="AA36" s="661"/>
      <c r="AB36" s="661"/>
      <c r="AC36" s="661"/>
      <c r="AD36" s="661"/>
      <c r="AE36" s="661"/>
      <c r="AF36" s="661"/>
      <c r="AG36" s="661"/>
      <c r="AH36" s="661"/>
    </row>
    <row r="37" spans="1:34" ht="20.100000000000001" customHeight="1">
      <c r="A37" s="1252">
        <v>6</v>
      </c>
      <c r="B37" s="1250" t="s">
        <v>380</v>
      </c>
      <c r="C37" s="1250"/>
      <c r="D37" s="1251"/>
      <c r="E37" s="1267"/>
      <c r="F37" s="1268"/>
      <c r="G37" s="660"/>
      <c r="H37" s="660"/>
      <c r="I37" s="660"/>
      <c r="J37" s="660"/>
      <c r="K37" s="660"/>
      <c r="L37" s="660"/>
      <c r="M37" s="660"/>
      <c r="N37" s="660"/>
      <c r="O37" s="660"/>
      <c r="P37" s="660"/>
      <c r="Q37" s="660"/>
    </row>
    <row r="38" spans="1:34" ht="20.100000000000001" customHeight="1">
      <c r="A38" s="1252"/>
      <c r="B38" s="1247" t="s">
        <v>373</v>
      </c>
      <c r="C38" s="1247"/>
      <c r="D38" s="1248"/>
      <c r="E38" s="1269"/>
      <c r="F38" s="1270"/>
      <c r="G38" s="661"/>
      <c r="H38" s="661"/>
      <c r="I38" s="661"/>
      <c r="J38" s="661"/>
      <c r="K38" s="661"/>
      <c r="L38" s="661"/>
      <c r="M38" s="661"/>
      <c r="N38" s="661"/>
      <c r="O38" s="661"/>
      <c r="P38" s="661"/>
      <c r="Q38" s="661"/>
      <c r="R38" s="661"/>
      <c r="S38" s="661"/>
      <c r="T38" s="661"/>
      <c r="U38" s="661"/>
      <c r="V38" s="661"/>
      <c r="W38" s="661"/>
      <c r="X38" s="661"/>
      <c r="Y38" s="661"/>
      <c r="Z38" s="661"/>
      <c r="AA38" s="661"/>
      <c r="AB38" s="661"/>
      <c r="AC38" s="661"/>
      <c r="AD38" s="661"/>
      <c r="AE38" s="661"/>
      <c r="AF38" s="661"/>
      <c r="AG38" s="661"/>
      <c r="AH38" s="661"/>
    </row>
    <row r="39" spans="1:34" ht="20.100000000000001" customHeight="1">
      <c r="A39" s="1252"/>
      <c r="B39" s="1253" t="s">
        <v>374</v>
      </c>
      <c r="C39" s="1253"/>
      <c r="D39" s="1254"/>
      <c r="E39" s="1269"/>
      <c r="F39" s="1270"/>
      <c r="G39" s="661"/>
      <c r="H39" s="661"/>
      <c r="I39" s="661"/>
      <c r="J39" s="661"/>
      <c r="K39" s="661"/>
      <c r="L39" s="661"/>
      <c r="M39" s="661"/>
      <c r="N39" s="661"/>
      <c r="O39" s="661"/>
      <c r="P39" s="661"/>
      <c r="Q39" s="661"/>
      <c r="R39" s="661"/>
      <c r="S39" s="661"/>
      <c r="T39" s="661"/>
      <c r="U39" s="661"/>
      <c r="V39" s="661"/>
      <c r="W39" s="661"/>
      <c r="X39" s="661"/>
      <c r="Y39" s="661"/>
      <c r="Z39" s="661"/>
      <c r="AA39" s="661"/>
      <c r="AB39" s="661"/>
      <c r="AC39" s="661"/>
      <c r="AD39" s="661"/>
      <c r="AE39" s="661"/>
      <c r="AF39" s="661"/>
      <c r="AG39" s="661"/>
      <c r="AH39" s="661"/>
    </row>
    <row r="40" spans="1:34" ht="20.100000000000001" customHeight="1">
      <c r="A40" s="1252">
        <v>7</v>
      </c>
      <c r="B40" s="1250" t="s">
        <v>381</v>
      </c>
      <c r="C40" s="1250"/>
      <c r="D40" s="1251"/>
      <c r="E40" s="1267"/>
      <c r="F40" s="1268"/>
      <c r="G40" s="660"/>
      <c r="H40" s="660"/>
      <c r="I40" s="660"/>
      <c r="J40" s="660"/>
      <c r="K40" s="660"/>
      <c r="L40" s="660"/>
      <c r="M40" s="660"/>
      <c r="N40" s="660"/>
      <c r="O40" s="660"/>
      <c r="P40" s="660"/>
      <c r="Q40" s="660"/>
    </row>
    <row r="41" spans="1:34" ht="20.100000000000001" customHeight="1">
      <c r="A41" s="1252"/>
      <c r="B41" s="1247" t="s">
        <v>373</v>
      </c>
      <c r="C41" s="1247"/>
      <c r="D41" s="1248"/>
      <c r="E41" s="1269"/>
      <c r="F41" s="1270"/>
      <c r="G41" s="661"/>
      <c r="H41" s="661"/>
      <c r="I41" s="661"/>
      <c r="J41" s="661"/>
      <c r="K41" s="661"/>
      <c r="L41" s="661"/>
      <c r="M41" s="661"/>
      <c r="N41" s="661"/>
      <c r="O41" s="661"/>
      <c r="P41" s="661"/>
      <c r="Q41" s="661"/>
      <c r="R41" s="661"/>
      <c r="S41" s="661"/>
      <c r="T41" s="661"/>
      <c r="U41" s="661"/>
      <c r="V41" s="661"/>
      <c r="W41" s="661"/>
      <c r="X41" s="661"/>
      <c r="Y41" s="661"/>
      <c r="Z41" s="661"/>
      <c r="AA41" s="661"/>
      <c r="AB41" s="661"/>
      <c r="AC41" s="661"/>
      <c r="AD41" s="661"/>
      <c r="AE41" s="661"/>
      <c r="AF41" s="661"/>
      <c r="AG41" s="661"/>
      <c r="AH41" s="661"/>
    </row>
    <row r="42" spans="1:34" ht="20.100000000000001" customHeight="1">
      <c r="A42" s="1252"/>
      <c r="B42" s="1253" t="s">
        <v>374</v>
      </c>
      <c r="C42" s="1253"/>
      <c r="D42" s="1254"/>
      <c r="E42" s="1269"/>
      <c r="F42" s="1270"/>
      <c r="G42" s="661"/>
      <c r="H42" s="661"/>
      <c r="I42" s="661"/>
      <c r="J42" s="661"/>
      <c r="K42" s="661"/>
      <c r="L42" s="661"/>
      <c r="M42" s="661"/>
      <c r="N42" s="661"/>
      <c r="O42" s="661"/>
      <c r="P42" s="661"/>
      <c r="Q42" s="661"/>
      <c r="R42" s="661"/>
      <c r="S42" s="661"/>
      <c r="T42" s="661"/>
      <c r="U42" s="661"/>
      <c r="V42" s="661"/>
      <c r="W42" s="661"/>
      <c r="X42" s="661"/>
      <c r="Y42" s="661"/>
      <c r="Z42" s="661"/>
      <c r="AA42" s="661"/>
      <c r="AB42" s="661"/>
      <c r="AC42" s="661"/>
      <c r="AD42" s="661"/>
      <c r="AE42" s="661"/>
      <c r="AF42" s="661"/>
      <c r="AG42" s="661"/>
      <c r="AH42" s="661"/>
    </row>
    <row r="43" spans="1:34" ht="20.100000000000001" customHeight="1">
      <c r="A43" s="1252">
        <v>8</v>
      </c>
      <c r="B43" s="1249" t="s">
        <v>382</v>
      </c>
      <c r="C43" s="1250"/>
      <c r="D43" s="1251"/>
      <c r="E43" s="1267"/>
      <c r="F43" s="1268"/>
      <c r="G43" s="660"/>
      <c r="H43" s="660"/>
      <c r="I43" s="660"/>
      <c r="J43" s="660"/>
      <c r="K43" s="660"/>
      <c r="L43" s="660"/>
      <c r="M43" s="660"/>
      <c r="N43" s="660"/>
      <c r="O43" s="660"/>
      <c r="P43" s="660"/>
      <c r="Q43" s="660"/>
    </row>
    <row r="44" spans="1:34" ht="20.100000000000001" customHeight="1">
      <c r="A44" s="1252"/>
      <c r="B44" s="1246" t="s">
        <v>373</v>
      </c>
      <c r="C44" s="1247"/>
      <c r="D44" s="1248"/>
      <c r="E44" s="1269"/>
      <c r="F44" s="1270"/>
      <c r="G44" s="661"/>
      <c r="H44" s="661"/>
      <c r="I44" s="661"/>
      <c r="J44" s="661"/>
      <c r="K44" s="661"/>
      <c r="L44" s="661"/>
      <c r="M44" s="661"/>
      <c r="N44" s="661"/>
      <c r="O44" s="661"/>
      <c r="P44" s="661"/>
      <c r="Q44" s="661"/>
      <c r="R44" s="661"/>
      <c r="S44" s="661"/>
      <c r="T44" s="661"/>
      <c r="U44" s="661"/>
      <c r="V44" s="661"/>
      <c r="W44" s="661"/>
      <c r="X44" s="661"/>
      <c r="Y44" s="661"/>
      <c r="Z44" s="661"/>
      <c r="AA44" s="661"/>
      <c r="AB44" s="661"/>
      <c r="AC44" s="661"/>
      <c r="AD44" s="661"/>
      <c r="AE44" s="661"/>
      <c r="AF44" s="661"/>
      <c r="AG44" s="661"/>
      <c r="AH44" s="661"/>
    </row>
    <row r="45" spans="1:34" ht="20.100000000000001" customHeight="1">
      <c r="A45" s="1252"/>
      <c r="B45" s="1246" t="s">
        <v>374</v>
      </c>
      <c r="C45" s="1247"/>
      <c r="D45" s="1248"/>
      <c r="E45" s="1269"/>
      <c r="F45" s="1270"/>
      <c r="G45" s="661"/>
      <c r="H45" s="661"/>
      <c r="I45" s="661"/>
      <c r="J45" s="661"/>
      <c r="K45" s="661"/>
      <c r="L45" s="661"/>
      <c r="M45" s="661"/>
      <c r="N45" s="661"/>
      <c r="O45" s="661"/>
      <c r="P45" s="661"/>
      <c r="Q45" s="661"/>
      <c r="R45" s="661"/>
      <c r="S45" s="661"/>
      <c r="T45" s="661"/>
      <c r="U45" s="661"/>
      <c r="V45" s="661"/>
      <c r="W45" s="661"/>
      <c r="X45" s="661"/>
      <c r="Y45" s="661"/>
      <c r="Z45" s="661"/>
      <c r="AA45" s="661"/>
      <c r="AB45" s="661"/>
      <c r="AC45" s="661"/>
      <c r="AD45" s="661"/>
      <c r="AE45" s="661"/>
      <c r="AF45" s="661"/>
      <c r="AG45" s="661"/>
      <c r="AH45" s="661"/>
    </row>
    <row r="46" spans="1:34" s="684" customFormat="1" ht="18" customHeight="1">
      <c r="A46" s="682"/>
      <c r="B46" s="683"/>
      <c r="C46" s="683"/>
      <c r="D46" s="683"/>
      <c r="E46" s="766"/>
      <c r="F46" s="766"/>
      <c r="G46" s="766"/>
      <c r="H46" s="766"/>
      <c r="I46" s="766"/>
      <c r="J46" s="766"/>
      <c r="K46" s="766"/>
    </row>
    <row r="47" spans="1:34" ht="18" customHeight="1">
      <c r="A47" s="383"/>
      <c r="B47" s="383"/>
      <c r="C47" s="383"/>
      <c r="D47" s="383"/>
    </row>
    <row r="48" spans="1:34" ht="29.25" customHeight="1">
      <c r="A48" s="36" t="s">
        <v>57</v>
      </c>
      <c r="B48" s="62" t="str">
        <f>'Attach 3(JV)'!B24</f>
        <v>--</v>
      </c>
      <c r="D48" s="37"/>
      <c r="E48" s="37" t="s">
        <v>58</v>
      </c>
      <c r="F48" s="39" t="str">
        <f>'Attach 3(JV)'!E24</f>
        <v/>
      </c>
    </row>
    <row r="49" spans="1:11" ht="22.5" customHeight="1">
      <c r="A49" s="36" t="s">
        <v>59</v>
      </c>
      <c r="B49" s="199" t="str">
        <f>'Attach 3(JV)'!B25</f>
        <v/>
      </c>
      <c r="D49" s="37"/>
      <c r="E49" s="37" t="s">
        <v>60</v>
      </c>
      <c r="F49" s="39" t="str">
        <f>'Attach 3(JV)'!E25</f>
        <v/>
      </c>
    </row>
    <row r="50" spans="1:11" ht="8.25" customHeight="1">
      <c r="D50" s="37"/>
    </row>
    <row r="51" spans="1:11" ht="12" customHeight="1">
      <c r="A51" s="38"/>
    </row>
    <row r="52" spans="1:11" ht="50.25" customHeight="1">
      <c r="A52" s="45" t="s">
        <v>19</v>
      </c>
      <c r="B52" s="1266" t="s">
        <v>383</v>
      </c>
      <c r="C52" s="1266"/>
      <c r="D52" s="1266"/>
      <c r="E52" s="1266"/>
      <c r="F52" s="1266"/>
      <c r="G52" s="1266"/>
      <c r="H52" s="1266"/>
      <c r="I52" s="1266"/>
      <c r="J52" s="1266"/>
      <c r="K52" s="1266"/>
    </row>
    <row r="53" spans="1:11" ht="20.100000000000001" customHeight="1"/>
  </sheetData>
  <sheetProtection algorithmName="SHA-512" hashValue="j2XP93wId/4t5/kCHXqNQfkRX4iRu7na4UfinIsrLmiQHZSyyyUEbz9HcnC1dVL5AKVNpNLNQYQuBu3P6G/WMA==" saltValue="+N4YducMp0IT0A+FAbpO8w=="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69">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24:F24"/>
    <mergeCell ref="E25:F25"/>
    <mergeCell ref="E26:F26"/>
    <mergeCell ref="E30:F30"/>
    <mergeCell ref="E18:AH19"/>
    <mergeCell ref="E20:F20"/>
    <mergeCell ref="E21:F21"/>
    <mergeCell ref="E22:F22"/>
    <mergeCell ref="E23:F23"/>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A40:A42"/>
    <mergeCell ref="A37:A39"/>
    <mergeCell ref="B35:D35"/>
  </mergeCells>
  <phoneticPr fontId="7" type="noConversion"/>
  <dataValidations count="2">
    <dataValidation type="decimal" allowBlank="1" showInputMessage="1" showErrorMessage="1" error="Enter period in numeric figure only !" sqref="E24 E33 E27:F27 G45:AH45 E46 E43 E40 E37 E30" xr:uid="{00000000-0002-0000-0E00-000000000000}">
      <formula1>0</formula1>
      <formula2>100</formula2>
    </dataValidation>
    <dataValidation type="whole" operator="lessThanOrEqual" allowBlank="1" showInputMessage="1" showErrorMessage="1" error="Enter period in numeric figure only !" sqref="E44:F45 E41:F42 E38:F39 E34:F36 E31:F32 E25:F26 E22:F23" xr:uid="{EB33BAAE-A268-4041-B431-269C5A7191B5}">
      <formula1>24</formula1>
    </dataValidation>
  </dataValidations>
  <pageMargins left="0.45" right="0.38" top="0.57999999999999996" bottom="0.6" header="0.34" footer="0.35"/>
  <pageSetup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276" t="str">
        <f>'Attach 3(JV)'!A1</f>
        <v>Specification No.: CC/NT/W-MISC/DOM/A00/26/03365</v>
      </c>
      <c r="B1" s="1276"/>
      <c r="C1" s="1276"/>
      <c r="D1" s="1276"/>
      <c r="E1" s="513"/>
      <c r="F1" s="512" t="str">
        <f>"Attachment-10 " &amp; 'Attach 3(JV)'!AT1</f>
        <v xml:space="preserve">Attachment-10 </v>
      </c>
      <c r="G1" s="514"/>
      <c r="H1" s="514"/>
    </row>
    <row r="3" spans="1:10" ht="77.25" customHeight="1">
      <c r="A3" s="1277" t="str">
        <f>'Attach 3(JV)'!A3</f>
        <v>Rate Contract for Control and Protection Panels Package: CRP-02 consisting of CRP, SAS &amp; PMU associated with Rate Contract for Substation Equipment’s for implementation of Bay Extension works.</v>
      </c>
      <c r="B3" s="1278"/>
      <c r="C3" s="1278"/>
      <c r="D3" s="1278"/>
      <c r="E3" s="1278"/>
      <c r="F3" s="1278"/>
      <c r="G3" s="9"/>
      <c r="H3" s="3"/>
    </row>
    <row r="4" spans="1:10" ht="20.100000000000001" customHeight="1">
      <c r="A4" s="5"/>
      <c r="H4" s="10"/>
      <c r="I4" s="11"/>
    </row>
    <row r="5" spans="1:10" ht="20.100000000000001" customHeight="1">
      <c r="A5" s="1279" t="s">
        <v>384</v>
      </c>
      <c r="B5" s="1279"/>
      <c r="C5" s="1279"/>
      <c r="D5" s="1279"/>
      <c r="E5" s="1279"/>
      <c r="F5" s="127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74" t="str">
        <f>'Attach 3(JV)'!A8</f>
        <v/>
      </c>
      <c r="B8" s="1274"/>
      <c r="C8" s="1274"/>
      <c r="D8" s="1274"/>
      <c r="E8" s="12" t="str">
        <f>'Attach 3(JV)'!E8</f>
        <v>Contract Services</v>
      </c>
      <c r="H8" s="10"/>
      <c r="I8" s="11"/>
    </row>
    <row r="9" spans="1:10" ht="20.100000000000001" customHeight="1">
      <c r="A9" s="13" t="s">
        <v>49</v>
      </c>
      <c r="B9" s="885">
        <f>'Attach 3(JV)'!B9</f>
        <v>0</v>
      </c>
      <c r="C9" s="885"/>
      <c r="D9" s="885"/>
      <c r="E9" s="12" t="str">
        <f>'Attach 3(JV)'!E9</f>
        <v>Power Grid Corporation of India Ltd.,</v>
      </c>
      <c r="H9" s="10"/>
      <c r="I9" s="11"/>
    </row>
    <row r="10" spans="1:10" ht="20.100000000000001" customHeight="1">
      <c r="A10" s="13" t="s">
        <v>51</v>
      </c>
      <c r="B10" s="885">
        <f>'Attach 3(JV)'!B10</f>
        <v>0</v>
      </c>
      <c r="C10" s="885"/>
      <c r="D10" s="885"/>
      <c r="E10" s="12" t="str">
        <f>'Attach 3(JV)'!E10</f>
        <v>"Saudamini", Plot No. 2, Sector 29</v>
      </c>
      <c r="H10" s="10"/>
      <c r="I10" s="283"/>
    </row>
    <row r="11" spans="1:10" ht="20.100000000000001" customHeight="1">
      <c r="B11" s="885">
        <f>'Attach 3(JV)'!B11</f>
        <v>0</v>
      </c>
      <c r="C11" s="885"/>
      <c r="D11" s="885"/>
      <c r="E11" s="12" t="str">
        <f>'Attach 3(JV)'!E11</f>
        <v>Gurugram (Haryana) - 122001</v>
      </c>
    </row>
    <row r="12" spans="1:10" ht="20.100000000000001" customHeight="1">
      <c r="A12" s="6"/>
      <c r="B12" s="885">
        <f>'Attach 3(JV)'!B12</f>
        <v>0</v>
      </c>
      <c r="C12" s="885"/>
      <c r="D12" s="885"/>
      <c r="E12" s="12"/>
    </row>
    <row r="13" spans="1:10" ht="20.100000000000001" customHeight="1">
      <c r="A13" s="6"/>
    </row>
    <row r="14" spans="1:10" ht="186" customHeight="1">
      <c r="A14" s="1275" t="s">
        <v>1100</v>
      </c>
      <c r="B14" s="1275"/>
      <c r="C14" s="1275"/>
      <c r="D14" s="1275"/>
      <c r="E14" s="1275"/>
      <c r="F14" s="1275"/>
      <c r="G14" s="2"/>
      <c r="H14" s="2"/>
      <c r="J14" s="524"/>
    </row>
    <row r="15" spans="1:10" ht="20.100000000000001" customHeight="1">
      <c r="A15" s="7"/>
    </row>
    <row r="16" spans="1:10" ht="20.100000000000001" customHeight="1">
      <c r="A16" s="19" t="s">
        <v>385</v>
      </c>
      <c r="B16" s="135" t="str">
        <f>'Attach 3(JV)'!B24</f>
        <v>--</v>
      </c>
      <c r="C16" s="18"/>
      <c r="E16" s="20" t="s">
        <v>58</v>
      </c>
      <c r="F16" s="205" t="str">
        <f>'Attach 3(JV)'!E24</f>
        <v/>
      </c>
    </row>
    <row r="17" spans="1:6" ht="20.100000000000001" customHeight="1">
      <c r="A17" s="19" t="s">
        <v>59</v>
      </c>
      <c r="B17" s="205" t="str">
        <f>'Attach 3(JV)'!B25</f>
        <v/>
      </c>
      <c r="C17" s="18"/>
      <c r="E17" s="20" t="s">
        <v>60</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eHsCkdLaXFu8wlV7JjYDpS6jRBcexUR28wsjyePoY9ex9rYDaMhvRTZ0rg7+m3cOVn7Tc7bG0qBYZqanWhjM7Q==" saltValue="pSxgBVBVplOrgWCWqHw9vg==" spinCount="100000" sheet="1" objects="1" scenarios="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276" t="str">
        <f>'Attach 3(JV)'!A1</f>
        <v>Specification No.: CC/NT/W-MISC/DOM/A00/26/03365</v>
      </c>
      <c r="B1" s="1276"/>
      <c r="C1" s="1276"/>
      <c r="D1" s="1281" t="str">
        <f>"Attachment-11 " &amp; 'Attach 3(JV)'!AT1</f>
        <v xml:space="preserve">Attachment-11 </v>
      </c>
      <c r="E1" s="1281"/>
      <c r="F1" s="78"/>
      <c r="G1" s="78"/>
      <c r="H1" s="78"/>
    </row>
    <row r="2" spans="1:26" ht="13.5" customHeight="1">
      <c r="Z2" s="113">
        <f>'Attach 3(JV)'!Z2</f>
        <v>0</v>
      </c>
    </row>
    <row r="3" spans="1:26" ht="75.75" customHeight="1">
      <c r="A3" s="1262" t="str">
        <f>'Attach 3(QR)'!A3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26" ht="19.5" customHeight="1">
      <c r="A4" s="28"/>
      <c r="H4" s="30"/>
      <c r="I4" s="11"/>
    </row>
    <row r="5" spans="1:26" ht="21.75" customHeight="1">
      <c r="A5" s="808" t="s">
        <v>386</v>
      </c>
      <c r="B5" s="808"/>
      <c r="C5" s="808"/>
      <c r="D5" s="808"/>
      <c r="E5" s="80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88" t="str">
        <f>'Attach 3(JV)'!A8</f>
        <v/>
      </c>
      <c r="B8" s="888"/>
      <c r="C8" s="888"/>
      <c r="D8" s="12" t="str">
        <f>'Attach 3(JV)'!E8</f>
        <v>Contract Services</v>
      </c>
      <c r="H8" s="30"/>
      <c r="I8" s="11"/>
    </row>
    <row r="9" spans="1:26" ht="19.5" customHeight="1">
      <c r="A9" s="13" t="s">
        <v>49</v>
      </c>
      <c r="B9" s="885">
        <f>'Attach 3(JV)'!B9</f>
        <v>0</v>
      </c>
      <c r="C9" s="885"/>
      <c r="D9" s="12" t="str">
        <f>'Attach 3(JV)'!E9</f>
        <v>Power Grid Corporation of India Ltd.,</v>
      </c>
      <c r="H9" s="30"/>
      <c r="I9" s="11"/>
    </row>
    <row r="10" spans="1:26" ht="19.5" customHeight="1">
      <c r="A10" s="13" t="s">
        <v>51</v>
      </c>
      <c r="B10" s="885">
        <f>'Attach 3(JV)'!B10</f>
        <v>0</v>
      </c>
      <c r="C10" s="885"/>
      <c r="D10" s="12" t="str">
        <f>'Attach 3(JV)'!E10</f>
        <v>"Saudamini", Plot No. 2, Sector 29</v>
      </c>
      <c r="H10" s="30"/>
      <c r="I10" s="11"/>
    </row>
    <row r="11" spans="1:26" ht="19.5" customHeight="1">
      <c r="B11" s="885">
        <f>'Attach 3(JV)'!B11</f>
        <v>0</v>
      </c>
      <c r="C11" s="885"/>
      <c r="D11" s="12" t="str">
        <f>'Attach 3(JV)'!E11</f>
        <v>Gurugram (Haryana) - 122001</v>
      </c>
    </row>
    <row r="12" spans="1:26" ht="19.5" customHeight="1">
      <c r="A12" s="32"/>
      <c r="B12" s="885">
        <f>'Attach 3(JV)'!B12</f>
        <v>0</v>
      </c>
      <c r="C12" s="885"/>
      <c r="D12" s="12"/>
    </row>
    <row r="13" spans="1:26" ht="19.5" customHeight="1">
      <c r="A13" s="29" t="s">
        <v>55</v>
      </c>
    </row>
    <row r="14" spans="1:26" ht="9.9499999999999993" customHeight="1">
      <c r="A14" s="32"/>
    </row>
    <row r="15" spans="1:26" ht="184.5" customHeight="1">
      <c r="A15" s="831" t="s">
        <v>387</v>
      </c>
      <c r="B15" s="814"/>
      <c r="C15" s="814"/>
      <c r="D15" s="814"/>
      <c r="E15" s="814"/>
      <c r="F15" s="34"/>
      <c r="G15" s="34"/>
      <c r="H15" s="34"/>
    </row>
    <row r="16" spans="1:26" ht="19.5" customHeight="1">
      <c r="A16" s="32"/>
      <c r="B16" s="32"/>
      <c r="C16" s="32"/>
      <c r="D16" s="32"/>
      <c r="E16" s="32"/>
      <c r="F16" s="34"/>
      <c r="G16" s="34"/>
      <c r="H16" s="34"/>
    </row>
    <row r="17" spans="1:8" s="24" customFormat="1" ht="72" customHeight="1">
      <c r="A17" s="46" t="s">
        <v>339</v>
      </c>
      <c r="B17" s="1245" t="s">
        <v>388</v>
      </c>
      <c r="C17" s="1245"/>
      <c r="D17" s="46" t="s">
        <v>389</v>
      </c>
      <c r="E17" s="46" t="s">
        <v>390</v>
      </c>
      <c r="G17" s="34"/>
      <c r="H17" s="34"/>
    </row>
    <row r="18" spans="1:8" ht="26.1" customHeight="1">
      <c r="A18" s="81">
        <v>1</v>
      </c>
      <c r="B18" s="1280"/>
      <c r="C18" s="1280"/>
      <c r="D18" s="209"/>
      <c r="E18" s="209"/>
      <c r="F18" s="34"/>
      <c r="G18" s="34"/>
      <c r="H18" s="34"/>
    </row>
    <row r="19" spans="1:8" ht="26.1" customHeight="1">
      <c r="A19" s="81">
        <v>2</v>
      </c>
      <c r="B19" s="1280"/>
      <c r="C19" s="1280"/>
      <c r="D19" s="209"/>
      <c r="E19" s="209"/>
      <c r="F19" s="34"/>
      <c r="G19" s="34"/>
      <c r="H19" s="34"/>
    </row>
    <row r="20" spans="1:8" ht="26.1" customHeight="1">
      <c r="A20" s="81">
        <v>3</v>
      </c>
      <c r="B20" s="1280"/>
      <c r="C20" s="1280"/>
      <c r="D20" s="209"/>
      <c r="E20" s="209"/>
      <c r="F20" s="34"/>
      <c r="G20" s="34"/>
      <c r="H20" s="34"/>
    </row>
    <row r="21" spans="1:8" ht="26.1" customHeight="1">
      <c r="A21" s="81">
        <v>4</v>
      </c>
      <c r="B21" s="1280"/>
      <c r="C21" s="1280"/>
      <c r="D21" s="209"/>
      <c r="E21" s="209"/>
      <c r="F21" s="34"/>
      <c r="G21" s="34"/>
      <c r="H21" s="34"/>
    </row>
    <row r="22" spans="1:8" ht="26.1" customHeight="1">
      <c r="A22" s="81">
        <v>5</v>
      </c>
      <c r="B22" s="1280"/>
      <c r="C22" s="1280"/>
      <c r="D22" s="209"/>
      <c r="E22" s="209"/>
      <c r="F22" s="34"/>
      <c r="G22" s="34"/>
      <c r="H22" s="34"/>
    </row>
    <row r="23" spans="1:8" ht="26.1" customHeight="1">
      <c r="A23" s="81">
        <v>6</v>
      </c>
      <c r="B23" s="1280"/>
      <c r="C23" s="1280"/>
      <c r="D23" s="209"/>
      <c r="E23" s="209"/>
      <c r="F23" s="34"/>
      <c r="G23" s="34"/>
      <c r="H23" s="34"/>
    </row>
    <row r="24" spans="1:8" ht="26.1" customHeight="1">
      <c r="A24" s="32"/>
      <c r="B24" s="32"/>
      <c r="C24" s="32"/>
      <c r="D24" s="32"/>
      <c r="E24" s="32"/>
      <c r="F24" s="34"/>
      <c r="G24" s="34"/>
      <c r="H24" s="34"/>
    </row>
    <row r="25" spans="1:8" ht="84.75" customHeight="1">
      <c r="A25" s="831" t="s">
        <v>391</v>
      </c>
      <c r="B25" s="814"/>
      <c r="C25" s="814"/>
      <c r="D25" s="814"/>
      <c r="E25" s="814"/>
    </row>
    <row r="26" spans="1:8" ht="149.25" customHeight="1">
      <c r="A26" s="831" t="s">
        <v>392</v>
      </c>
      <c r="B26" s="814"/>
      <c r="C26" s="814"/>
      <c r="D26" s="814"/>
      <c r="E26" s="814"/>
    </row>
    <row r="27" spans="1:8" ht="26.1" customHeight="1">
      <c r="A27" s="36" t="s">
        <v>57</v>
      </c>
      <c r="B27" s="62" t="str">
        <f>'Attach 3(JV)'!B24</f>
        <v>--</v>
      </c>
      <c r="D27" s="37" t="s">
        <v>58</v>
      </c>
      <c r="E27" s="199" t="str">
        <f>'Attach 3(JV)'!E24</f>
        <v/>
      </c>
    </row>
    <row r="28" spans="1:8" ht="26.1" customHeight="1">
      <c r="A28" s="36" t="s">
        <v>59</v>
      </c>
      <c r="B28" s="199" t="str">
        <f>'Attach 3(JV)'!B25</f>
        <v/>
      </c>
      <c r="D28" s="37" t="s">
        <v>60</v>
      </c>
      <c r="E28" s="199" t="str">
        <f>'Attach 3(JV)'!E25</f>
        <v/>
      </c>
    </row>
    <row r="29" spans="1:8" ht="230.25" customHeight="1">
      <c r="A29" s="883" t="s">
        <v>393</v>
      </c>
      <c r="B29" s="883"/>
      <c r="C29" s="883"/>
      <c r="D29" s="883"/>
      <c r="E29" s="883"/>
    </row>
    <row r="30" spans="1:8" ht="20.100000000000001" customHeight="1">
      <c r="A30" s="21" t="str">
        <f>A1</f>
        <v>Specification No.: CC/NT/W-MISC/DOM/A00/26/03365</v>
      </c>
      <c r="B30" s="22"/>
      <c r="C30" s="22"/>
      <c r="D30" s="22"/>
      <c r="E30" s="23" t="str">
        <f>D1</f>
        <v xml:space="preserve">Attachment-11 </v>
      </c>
    </row>
    <row r="31" spans="1:8" ht="19.5" customHeight="1"/>
    <row r="32" spans="1:8" ht="48" customHeight="1">
      <c r="A32" s="1283" t="str">
        <f>A3</f>
        <v>Rate Contract for Control and Protection Panels Package: CRP-02 consisting of CRP, SAS &amp; PMU associated with Rate Contract for Substation Equipment’s for implementation of Bay Extension works.</v>
      </c>
      <c r="B32" s="1283"/>
      <c r="C32" s="1283"/>
      <c r="D32" s="1283"/>
      <c r="E32" s="1283"/>
    </row>
    <row r="33" spans="1:5" ht="19.5" customHeight="1">
      <c r="A33" s="28"/>
    </row>
    <row r="34" spans="1:5" ht="19.5" customHeight="1">
      <c r="A34" s="1243" t="s">
        <v>386</v>
      </c>
      <c r="B34" s="1243"/>
      <c r="C34" s="1243"/>
      <c r="D34" s="1243"/>
      <c r="E34" s="124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49</v>
      </c>
      <c r="B38" s="885" t="str">
        <f>'Attach 3(JV)'!B17:D17</f>
        <v>Ram Lal</v>
      </c>
      <c r="C38" s="885"/>
      <c r="D38" s="12" t="str">
        <f>D9</f>
        <v>Power Grid Corporation of India Ltd.,</v>
      </c>
    </row>
    <row r="39" spans="1:5" ht="19.5" customHeight="1">
      <c r="A39" s="13" t="s">
        <v>51</v>
      </c>
      <c r="B39" s="885" t="str">
        <f>'Attach 3(JV)'!B18:D18</f>
        <v>G5</v>
      </c>
      <c r="C39" s="885"/>
      <c r="D39" s="12" t="str">
        <f>D10</f>
        <v>"Saudamini", Plot No. 2, Sector 29</v>
      </c>
    </row>
    <row r="40" spans="1:5" ht="19.5" customHeight="1">
      <c r="B40" s="885" t="str">
        <f>'Attach 3(JV)'!B19:D19</f>
        <v>Gurgaon</v>
      </c>
      <c r="C40" s="885"/>
      <c r="D40" s="12" t="str">
        <f>D11</f>
        <v>Gurugram (Haryana) - 122001</v>
      </c>
    </row>
    <row r="41" spans="1:5" ht="19.5" customHeight="1">
      <c r="A41" s="32"/>
      <c r="B41" s="885" t="str">
        <f>'Attach 3(JV)'!B20:D20</f>
        <v/>
      </c>
      <c r="C41" s="885"/>
      <c r="D41" s="12"/>
    </row>
    <row r="42" spans="1:5" ht="19.5" customHeight="1">
      <c r="A42" s="29" t="s">
        <v>55</v>
      </c>
    </row>
    <row r="43" spans="1:5" ht="19.5" customHeight="1">
      <c r="A43" s="32"/>
    </row>
    <row r="44" spans="1:5" ht="33.75" customHeight="1">
      <c r="A44" s="814" t="s">
        <v>394</v>
      </c>
      <c r="B44" s="814"/>
      <c r="C44" s="814"/>
      <c r="D44" s="814"/>
      <c r="E44" s="814"/>
    </row>
    <row r="45" spans="1:5" ht="19.5" customHeight="1">
      <c r="A45" s="32"/>
      <c r="B45" s="32"/>
      <c r="C45" s="32"/>
      <c r="D45" s="32"/>
      <c r="E45" s="32"/>
    </row>
    <row r="46" spans="1:5" ht="72" customHeight="1">
      <c r="A46" s="46" t="s">
        <v>339</v>
      </c>
      <c r="B46" s="1245" t="s">
        <v>388</v>
      </c>
      <c r="C46" s="1245"/>
      <c r="D46" s="46" t="s">
        <v>389</v>
      </c>
      <c r="E46" s="46" t="s">
        <v>395</v>
      </c>
    </row>
    <row r="47" spans="1:5" ht="25.5" customHeight="1">
      <c r="A47" s="81">
        <v>1</v>
      </c>
      <c r="B47" s="1282"/>
      <c r="C47" s="1282"/>
      <c r="D47" s="213"/>
      <c r="E47" s="213"/>
    </row>
    <row r="48" spans="1:5" ht="25.5" customHeight="1">
      <c r="A48" s="81">
        <v>2</v>
      </c>
      <c r="B48" s="1282"/>
      <c r="C48" s="1282"/>
      <c r="D48" s="213"/>
      <c r="E48" s="213"/>
    </row>
    <row r="49" spans="1:5" ht="25.5" customHeight="1">
      <c r="A49" s="81">
        <v>3</v>
      </c>
      <c r="B49" s="1282"/>
      <c r="C49" s="1282"/>
      <c r="D49" s="213"/>
      <c r="E49" s="213"/>
    </row>
    <row r="50" spans="1:5" ht="25.5" customHeight="1">
      <c r="A50" s="81">
        <v>4</v>
      </c>
      <c r="B50" s="1282"/>
      <c r="C50" s="1282"/>
      <c r="D50" s="213"/>
      <c r="E50" s="213"/>
    </row>
    <row r="51" spans="1:5" ht="25.5" customHeight="1">
      <c r="A51" s="81">
        <v>5</v>
      </c>
      <c r="B51" s="1282"/>
      <c r="C51" s="1282"/>
      <c r="D51" s="213"/>
      <c r="E51" s="213"/>
    </row>
    <row r="52" spans="1:5" ht="25.5" customHeight="1">
      <c r="A52" s="81">
        <v>6</v>
      </c>
      <c r="B52" s="1282"/>
      <c r="C52" s="1282"/>
      <c r="D52" s="213"/>
      <c r="E52" s="213"/>
    </row>
    <row r="53" spans="1:5" ht="27.95" customHeight="1">
      <c r="A53" s="32"/>
      <c r="B53" s="32"/>
      <c r="C53" s="32"/>
      <c r="D53" s="32"/>
      <c r="E53" s="32"/>
    </row>
    <row r="54" spans="1:5" ht="27.95" customHeight="1">
      <c r="A54" s="149"/>
      <c r="B54" s="149"/>
      <c r="C54" s="149"/>
      <c r="D54" s="149"/>
      <c r="E54" s="149"/>
    </row>
    <row r="55" spans="1:5" ht="27.95" customHeight="1">
      <c r="A55" s="149" t="s">
        <v>57</v>
      </c>
      <c r="B55" s="62" t="str">
        <f>B27</f>
        <v>--</v>
      </c>
      <c r="C55" s="149" t="s">
        <v>58</v>
      </c>
      <c r="D55" s="149" t="str">
        <f>E27</f>
        <v/>
      </c>
      <c r="E55" s="149"/>
    </row>
    <row r="56" spans="1:5" ht="27.95" customHeight="1">
      <c r="A56" s="149" t="s">
        <v>59</v>
      </c>
      <c r="B56" s="149" t="str">
        <f>B28</f>
        <v/>
      </c>
      <c r="C56" s="149" t="s">
        <v>60</v>
      </c>
      <c r="D56" s="149" t="str">
        <f>E28</f>
        <v/>
      </c>
      <c r="E56" s="149"/>
    </row>
    <row r="57" spans="1:5" ht="27.95" customHeight="1">
      <c r="A57" s="149"/>
      <c r="B57" s="149"/>
      <c r="C57" s="149"/>
      <c r="D57" s="149"/>
      <c r="E57" s="149"/>
    </row>
    <row r="58" spans="1:5" ht="19.5" customHeight="1">
      <c r="A58" s="21" t="str">
        <f>A30</f>
        <v>Specification No.: CC/NT/W-MISC/DOM/A00/26/03365</v>
      </c>
      <c r="B58" s="22"/>
      <c r="C58" s="22"/>
      <c r="D58" s="22"/>
      <c r="E58" s="23" t="str">
        <f>E30</f>
        <v xml:space="preserve">Attachment-11 </v>
      </c>
    </row>
    <row r="59" spans="1:5" ht="19.5" customHeight="1"/>
    <row r="60" spans="1:5" ht="48" customHeight="1">
      <c r="A60" s="1283" t="str">
        <f>A32</f>
        <v>Rate Contract for Control and Protection Panels Package: CRP-02 consisting of CRP, SAS &amp; PMU associated with Rate Contract for Substation Equipment’s for implementation of Bay Extension works.</v>
      </c>
      <c r="B60" s="1283"/>
      <c r="C60" s="1283"/>
      <c r="D60" s="1283"/>
      <c r="E60" s="1283"/>
    </row>
    <row r="61" spans="1:5" ht="19.5" customHeight="1">
      <c r="A61" s="28"/>
    </row>
    <row r="62" spans="1:5" ht="19.5" customHeight="1">
      <c r="A62" s="1243" t="s">
        <v>386</v>
      </c>
      <c r="B62" s="1243"/>
      <c r="C62" s="1243"/>
      <c r="D62" s="1243"/>
      <c r="E62" s="124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49</v>
      </c>
      <c r="B66" s="885" t="str">
        <f>'Attach 3(JV)'!E17</f>
        <v/>
      </c>
      <c r="C66" s="885"/>
      <c r="D66" s="12" t="str">
        <f>D9</f>
        <v>Power Grid Corporation of India Ltd.,</v>
      </c>
    </row>
    <row r="67" spans="1:5" ht="19.5" customHeight="1">
      <c r="A67" s="13" t="s">
        <v>51</v>
      </c>
      <c r="B67" s="885" t="str">
        <f>'Attach 3(JV)'!E18</f>
        <v/>
      </c>
      <c r="C67" s="885"/>
      <c r="D67" s="12" t="str">
        <f>D10</f>
        <v>"Saudamini", Plot No. 2, Sector 29</v>
      </c>
    </row>
    <row r="68" spans="1:5" ht="19.5" customHeight="1">
      <c r="B68" s="885" t="str">
        <f>'Attach 3(JV)'!E19</f>
        <v/>
      </c>
      <c r="C68" s="885"/>
      <c r="D68" s="12" t="str">
        <f>D11</f>
        <v>Gurugram (Haryana) - 122001</v>
      </c>
    </row>
    <row r="69" spans="1:5" ht="19.5" customHeight="1">
      <c r="A69" s="32"/>
      <c r="B69" s="885" t="str">
        <f>'Attach 3(JV)'!E20</f>
        <v/>
      </c>
      <c r="C69" s="885"/>
      <c r="D69" s="12"/>
    </row>
    <row r="70" spans="1:5" ht="19.5" customHeight="1">
      <c r="A70" s="29" t="s">
        <v>55</v>
      </c>
    </row>
    <row r="71" spans="1:5" ht="19.5" customHeight="1">
      <c r="A71" s="32"/>
    </row>
    <row r="72" spans="1:5" ht="33.75" customHeight="1">
      <c r="A72" s="814" t="s">
        <v>394</v>
      </c>
      <c r="B72" s="814"/>
      <c r="C72" s="814"/>
      <c r="D72" s="814"/>
      <c r="E72" s="814"/>
    </row>
    <row r="73" spans="1:5" ht="19.5" customHeight="1">
      <c r="A73" s="32"/>
      <c r="B73" s="32"/>
      <c r="C73" s="32"/>
      <c r="D73" s="32"/>
      <c r="E73" s="32"/>
    </row>
    <row r="74" spans="1:5" ht="72" customHeight="1">
      <c r="A74" s="46" t="s">
        <v>339</v>
      </c>
      <c r="B74" s="1245" t="s">
        <v>388</v>
      </c>
      <c r="C74" s="1245"/>
      <c r="D74" s="46" t="s">
        <v>389</v>
      </c>
      <c r="E74" s="46" t="s">
        <v>395</v>
      </c>
    </row>
    <row r="75" spans="1:5" ht="25.5" customHeight="1">
      <c r="A75" s="81">
        <v>1</v>
      </c>
      <c r="B75" s="1282"/>
      <c r="C75" s="1282"/>
      <c r="D75" s="213"/>
      <c r="E75" s="213"/>
    </row>
    <row r="76" spans="1:5" ht="25.5" customHeight="1">
      <c r="A76" s="81">
        <v>2</v>
      </c>
      <c r="B76" s="1282"/>
      <c r="C76" s="1282"/>
      <c r="D76" s="213"/>
      <c r="E76" s="213"/>
    </row>
    <row r="77" spans="1:5" ht="25.5" customHeight="1">
      <c r="A77" s="81">
        <v>3</v>
      </c>
      <c r="B77" s="1282"/>
      <c r="C77" s="1282"/>
      <c r="D77" s="213"/>
      <c r="E77" s="213"/>
    </row>
    <row r="78" spans="1:5" ht="25.5" customHeight="1">
      <c r="A78" s="81">
        <v>4</v>
      </c>
      <c r="B78" s="1282"/>
      <c r="C78" s="1282"/>
      <c r="D78" s="213"/>
      <c r="E78" s="213"/>
    </row>
    <row r="79" spans="1:5" ht="25.5" customHeight="1">
      <c r="A79" s="81">
        <v>5</v>
      </c>
      <c r="B79" s="1282"/>
      <c r="C79" s="1282"/>
      <c r="D79" s="213"/>
      <c r="E79" s="213"/>
    </row>
    <row r="80" spans="1:5" ht="25.5" customHeight="1">
      <c r="A80" s="81">
        <v>6</v>
      </c>
      <c r="B80" s="1282"/>
      <c r="C80" s="1282"/>
      <c r="D80" s="213"/>
      <c r="E80" s="213"/>
    </row>
    <row r="81" spans="1:5" ht="19.5" customHeight="1">
      <c r="A81" s="32"/>
      <c r="B81" s="32"/>
      <c r="C81" s="32"/>
      <c r="D81" s="32"/>
      <c r="E81" s="32"/>
    </row>
    <row r="82" spans="1:5" ht="24.75" customHeight="1">
      <c r="A82" s="149"/>
      <c r="B82" s="149"/>
      <c r="C82" s="149"/>
      <c r="D82" s="149"/>
      <c r="E82" s="149"/>
    </row>
    <row r="83" spans="1:5" ht="24.75" customHeight="1">
      <c r="A83" s="149" t="s">
        <v>57</v>
      </c>
      <c r="B83" s="62" t="str">
        <f>B55</f>
        <v>--</v>
      </c>
      <c r="C83" s="149" t="s">
        <v>58</v>
      </c>
      <c r="D83" s="149" t="str">
        <f>D55</f>
        <v/>
      </c>
      <c r="E83" s="149"/>
    </row>
    <row r="84" spans="1:5" ht="24.75" customHeight="1">
      <c r="A84" s="149" t="s">
        <v>59</v>
      </c>
      <c r="B84" s="149" t="str">
        <f>B56</f>
        <v/>
      </c>
      <c r="C84" s="149" t="s">
        <v>60</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VW9QyBERuBP4oGYhLLmvmRfURyBuBcGbw8m7Xy10CgBDFnqwPdcJbTfZa0e/6C2f+rBdvxsh284VQ5F4s9Z/Sw==" saltValue="80aP/dr+DUYgPq7tAD4vpA==" spinCount="100000" sheet="1" objects="1" scenarios="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zoomScaleNormal="100" zoomScaleSheetLayoutView="100" workbookViewId="0">
      <selection activeCell="O6" sqref="O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 CC/NT/W-MISC/DOM/A00/26/03365</v>
      </c>
      <c r="B1" s="520"/>
      <c r="C1" s="520"/>
      <c r="D1" s="520"/>
      <c r="E1" s="520"/>
      <c r="F1" s="521" t="s">
        <v>396</v>
      </c>
      <c r="G1" s="234"/>
    </row>
    <row r="3" spans="1:8" ht="73.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1263"/>
      <c r="G3" s="365"/>
    </row>
    <row r="4" spans="1:8" ht="1.5" hidden="1" customHeight="1">
      <c r="A4" s="240"/>
      <c r="G4" s="30"/>
      <c r="H4" s="11"/>
    </row>
    <row r="5" spans="1:8" ht="20.100000000000001" customHeight="1">
      <c r="A5" s="1315" t="s">
        <v>397</v>
      </c>
      <c r="B5" s="1315"/>
      <c r="C5" s="1315"/>
      <c r="D5" s="1315"/>
      <c r="E5" s="1315"/>
      <c r="F5" s="1315"/>
      <c r="G5" s="30"/>
      <c r="H5" s="11"/>
    </row>
    <row r="6" spans="1:8" ht="246" customHeight="1">
      <c r="A6" s="1317" t="s">
        <v>1101</v>
      </c>
      <c r="B6" s="1318"/>
      <c r="C6" s="1318"/>
      <c r="D6" s="1318"/>
      <c r="E6" s="1318"/>
      <c r="F6" s="1318"/>
      <c r="G6" s="30"/>
      <c r="H6" s="11"/>
    </row>
    <row r="7" spans="1:8" ht="20.100000000000001" hidden="1" customHeight="1">
      <c r="A7" s="258" t="str">
        <f>'[19]Attach 3 (JV)'!A5</f>
        <v>Bidder’s Name and Address (Sole Bidder) :</v>
      </c>
      <c r="E7" s="366" t="str">
        <f>'[19]Attach 3 (JV)'!F5</f>
        <v>To:</v>
      </c>
      <c r="G7" s="30"/>
      <c r="H7" s="11"/>
    </row>
    <row r="8" spans="1:8" ht="36" hidden="1" customHeight="1">
      <c r="A8" s="1316" t="str">
        <f>'Attach 3(JV)'!A8</f>
        <v/>
      </c>
      <c r="B8" s="1316"/>
      <c r="C8" s="1316"/>
      <c r="D8" s="790"/>
      <c r="E8" s="367" t="str">
        <f>'[19]Attach 3 (JV)'!F6</f>
        <v>Contract Services</v>
      </c>
      <c r="G8" s="30"/>
      <c r="H8" s="11"/>
    </row>
    <row r="9" spans="1:8" hidden="1">
      <c r="A9" s="13" t="s">
        <v>49</v>
      </c>
      <c r="B9" s="884">
        <f>'Attach 3(JV)'!B9</f>
        <v>0</v>
      </c>
      <c r="C9" s="884"/>
      <c r="D9" s="787"/>
      <c r="E9" s="367" t="str">
        <f>'[19]Attach 3 (JV)'!F7</f>
        <v>Power Grid Corporation of India Ltd.,</v>
      </c>
      <c r="G9" s="30"/>
      <c r="H9" s="11"/>
    </row>
    <row r="10" spans="1:8" hidden="1">
      <c r="A10" s="13" t="s">
        <v>51</v>
      </c>
      <c r="B10" s="885">
        <f>'Attach 3(JV)'!B10</f>
        <v>0</v>
      </c>
      <c r="C10" s="885"/>
      <c r="D10" s="200"/>
      <c r="E10" s="367" t="str">
        <f>'[19]Attach 3 (JV)'!F8</f>
        <v>"Saudamini", Plot No.-2</v>
      </c>
      <c r="G10" s="30"/>
      <c r="H10" s="11"/>
    </row>
    <row r="11" spans="1:8" hidden="1">
      <c r="B11" s="885">
        <f>'Attach 3(JV)'!B11</f>
        <v>0</v>
      </c>
      <c r="C11" s="885"/>
      <c r="D11" s="200"/>
      <c r="E11" s="367" t="str">
        <f>'[19]Attach 3 (JV)'!F9</f>
        <v xml:space="preserve">Sector-29, </v>
      </c>
    </row>
    <row r="12" spans="1:8" hidden="1">
      <c r="A12" s="242"/>
      <c r="B12" s="885">
        <f>'Attach 3(JV)'!B12</f>
        <v>0</v>
      </c>
      <c r="C12" s="885"/>
      <c r="D12" s="200"/>
      <c r="E12" s="772" t="str">
        <f>'Attach 3(JV)'!E11</f>
        <v>Gurugram (Haryana) - 122001</v>
      </c>
    </row>
    <row r="13" spans="1:8" ht="9.9499999999999993" hidden="1" customHeight="1">
      <c r="A13" s="242"/>
      <c r="B13" s="102"/>
      <c r="C13" s="102"/>
      <c r="D13" s="102"/>
    </row>
    <row r="14" spans="1:8" ht="20.100000000000001" hidden="1" customHeight="1">
      <c r="A14" s="236" t="s">
        <v>55</v>
      </c>
    </row>
    <row r="15" spans="1:8" ht="45.75" hidden="1" customHeight="1">
      <c r="A15" s="1307" t="s">
        <v>1082</v>
      </c>
      <c r="B15" s="1307"/>
      <c r="C15" s="1307"/>
      <c r="D15" s="1307"/>
      <c r="E15" s="1307"/>
      <c r="F15" s="1307"/>
    </row>
    <row r="16" spans="1:8" ht="51.6" hidden="1" customHeight="1">
      <c r="A16" s="363" t="s">
        <v>339</v>
      </c>
      <c r="B16" s="363" t="s">
        <v>398</v>
      </c>
      <c r="C16" s="1311" t="s">
        <v>399</v>
      </c>
      <c r="D16" s="1312"/>
      <c r="E16" s="363" t="s">
        <v>400</v>
      </c>
      <c r="F16" s="363" t="s">
        <v>401</v>
      </c>
    </row>
    <row r="17" spans="1:8" ht="13.5" hidden="1" customHeight="1">
      <c r="A17" s="374">
        <v>1</v>
      </c>
      <c r="B17" s="374">
        <v>2</v>
      </c>
      <c r="C17" s="1313">
        <v>3</v>
      </c>
      <c r="D17" s="1314"/>
      <c r="E17" s="374">
        <v>4</v>
      </c>
      <c r="F17" s="374">
        <v>5</v>
      </c>
    </row>
    <row r="18" spans="1:8" ht="32.25" hidden="1" customHeight="1">
      <c r="A18" s="236" t="s">
        <v>402</v>
      </c>
    </row>
    <row r="19" spans="1:8" s="368" customFormat="1" ht="32.25" hidden="1" customHeight="1">
      <c r="A19" s="1308" t="s">
        <v>403</v>
      </c>
      <c r="B19" s="1309"/>
      <c r="C19" s="1309"/>
      <c r="D19" s="1309"/>
      <c r="E19" s="1310"/>
      <c r="F19" s="770"/>
    </row>
    <row r="20" spans="1:8" s="370" customFormat="1" ht="37.5" hidden="1" customHeight="1">
      <c r="A20" s="771" t="s">
        <v>404</v>
      </c>
      <c r="B20" s="1290" t="s">
        <v>1066</v>
      </c>
      <c r="C20" s="1290"/>
      <c r="D20" s="1290"/>
      <c r="E20" s="1290"/>
      <c r="F20" s="1290"/>
    </row>
    <row r="21" spans="1:8" ht="59.25" hidden="1" customHeight="1">
      <c r="A21" s="756" t="s">
        <v>405</v>
      </c>
      <c r="B21" s="756" t="s">
        <v>406</v>
      </c>
      <c r="C21" s="1300"/>
      <c r="D21" s="1301"/>
      <c r="E21" s="757" t="s">
        <v>407</v>
      </c>
      <c r="F21" s="758"/>
    </row>
    <row r="22" spans="1:8" ht="67.150000000000006" hidden="1" customHeight="1">
      <c r="A22" s="756" t="s">
        <v>408</v>
      </c>
      <c r="B22" s="756" t="s">
        <v>409</v>
      </c>
      <c r="C22" s="1300"/>
      <c r="D22" s="1301"/>
      <c r="E22" s="757" t="s">
        <v>410</v>
      </c>
      <c r="F22" s="758"/>
    </row>
    <row r="23" spans="1:8" ht="52.5" hidden="1" customHeight="1">
      <c r="A23" s="756" t="s">
        <v>411</v>
      </c>
      <c r="B23" s="756" t="s">
        <v>412</v>
      </c>
      <c r="C23" s="1300"/>
      <c r="D23" s="1301"/>
      <c r="E23" s="757" t="s">
        <v>413</v>
      </c>
      <c r="F23" s="758"/>
    </row>
    <row r="24" spans="1:8" ht="45.75" hidden="1" customHeight="1">
      <c r="A24" s="756" t="s">
        <v>414</v>
      </c>
      <c r="B24" s="756" t="s">
        <v>415</v>
      </c>
      <c r="C24" s="1300"/>
      <c r="D24" s="1301"/>
      <c r="E24" s="757" t="s">
        <v>416</v>
      </c>
      <c r="F24" s="758"/>
    </row>
    <row r="25" spans="1:8" ht="145.5" hidden="1" customHeight="1">
      <c r="A25" s="759" t="s">
        <v>417</v>
      </c>
      <c r="B25" s="759" t="s">
        <v>418</v>
      </c>
      <c r="C25" s="1300"/>
      <c r="D25" s="1301"/>
      <c r="E25" s="757" t="s">
        <v>419</v>
      </c>
      <c r="F25" s="758"/>
    </row>
    <row r="26" spans="1:8" ht="35.25" hidden="1" customHeight="1">
      <c r="A26" s="1305" t="str">
        <f>IF(OR((SUM(C21:C25)&gt;0.85),SUM(C21:C25)&lt;0.85),"ERROR -Sum of all the coefficients including labour is not equal to 0.85","")</f>
        <v>ERROR -Sum of all the coefficients including labour is not equal to 0.85</v>
      </c>
      <c r="B26" s="1305"/>
      <c r="C26" s="1305"/>
      <c r="D26" s="1305"/>
      <c r="E26" s="1305"/>
      <c r="F26" s="1306"/>
    </row>
    <row r="27" spans="1:8" ht="24.75" hidden="1" customHeight="1">
      <c r="A27" s="1291" t="s">
        <v>420</v>
      </c>
      <c r="B27" s="1291"/>
      <c r="C27" s="1291"/>
      <c r="D27" s="1291"/>
      <c r="E27" s="1291"/>
      <c r="F27" s="1292"/>
    </row>
    <row r="28" spans="1:8" ht="20.100000000000001" hidden="1" customHeight="1">
      <c r="A28" s="755" t="s">
        <v>421</v>
      </c>
      <c r="B28" s="1304" t="s">
        <v>1067</v>
      </c>
      <c r="C28" s="1304"/>
      <c r="D28" s="1304"/>
      <c r="E28" s="1304"/>
      <c r="F28" s="1304"/>
    </row>
    <row r="29" spans="1:8" ht="82.5" hidden="1">
      <c r="A29" s="756" t="s">
        <v>77</v>
      </c>
      <c r="B29" s="756" t="s">
        <v>422</v>
      </c>
      <c r="C29" s="1298">
        <v>0.85</v>
      </c>
      <c r="D29" s="1299"/>
      <c r="E29" s="760" t="s">
        <v>423</v>
      </c>
      <c r="F29" s="758"/>
    </row>
    <row r="30" spans="1:8" hidden="1">
      <c r="A30" s="791" t="s">
        <v>551</v>
      </c>
      <c r="B30" s="1293" t="s">
        <v>1068</v>
      </c>
      <c r="C30" s="1294"/>
      <c r="D30" s="1294"/>
      <c r="E30" s="1294"/>
      <c r="F30" s="1294"/>
      <c r="G30" s="1294"/>
      <c r="H30" s="1295"/>
    </row>
    <row r="31" spans="1:8" hidden="1">
      <c r="A31" s="792" t="s">
        <v>77</v>
      </c>
      <c r="B31" s="793" t="s">
        <v>1069</v>
      </c>
      <c r="C31" s="793"/>
      <c r="D31" s="793"/>
      <c r="E31" s="793"/>
      <c r="F31" s="794"/>
      <c r="G31" s="795"/>
      <c r="H31" s="795"/>
    </row>
    <row r="32" spans="1:8" hidden="1">
      <c r="A32" s="796" t="s">
        <v>405</v>
      </c>
      <c r="B32" s="797"/>
      <c r="C32" s="794" t="s">
        <v>1070</v>
      </c>
      <c r="D32" s="797"/>
      <c r="E32" s="795" t="s">
        <v>1071</v>
      </c>
      <c r="F32" s="758"/>
      <c r="G32" s="758"/>
      <c r="H32" s="798"/>
    </row>
    <row r="33" spans="1:8" hidden="1">
      <c r="A33" s="796" t="s">
        <v>408</v>
      </c>
      <c r="B33" s="797"/>
      <c r="C33" s="794" t="s">
        <v>1072</v>
      </c>
      <c r="D33" s="797"/>
      <c r="E33" s="795" t="s">
        <v>1071</v>
      </c>
      <c r="F33" s="758"/>
      <c r="G33" s="758"/>
      <c r="H33" s="798"/>
    </row>
    <row r="34" spans="1:8" hidden="1">
      <c r="A34" s="796" t="s">
        <v>411</v>
      </c>
      <c r="B34" s="797"/>
      <c r="C34" s="794" t="s">
        <v>1073</v>
      </c>
      <c r="D34" s="797"/>
      <c r="E34" s="795" t="s">
        <v>1071</v>
      </c>
      <c r="F34" s="758"/>
      <c r="G34" s="758"/>
      <c r="H34" s="798"/>
    </row>
    <row r="35" spans="1:8" hidden="1">
      <c r="A35" s="796" t="s">
        <v>414</v>
      </c>
      <c r="B35" s="797"/>
      <c r="C35" s="794" t="s">
        <v>1074</v>
      </c>
      <c r="D35" s="797"/>
      <c r="E35" s="795" t="s">
        <v>1071</v>
      </c>
      <c r="F35" s="758"/>
      <c r="G35" s="758"/>
      <c r="H35" s="798"/>
    </row>
    <row r="36" spans="1:8" ht="132" hidden="1">
      <c r="A36" s="796" t="s">
        <v>79</v>
      </c>
      <c r="B36" s="794" t="s">
        <v>1075</v>
      </c>
      <c r="C36" s="794" t="s">
        <v>1076</v>
      </c>
      <c r="D36" s="797"/>
      <c r="E36" s="799" t="s">
        <v>1077</v>
      </c>
      <c r="F36" s="758"/>
      <c r="G36" s="758"/>
      <c r="H36" s="798"/>
    </row>
    <row r="37" spans="1:8" ht="39.75" hidden="1" customHeight="1">
      <c r="A37" s="1296" t="s">
        <v>1083</v>
      </c>
      <c r="B37" s="1297"/>
      <c r="C37" s="1297"/>
      <c r="D37" s="1297"/>
      <c r="E37" s="1297"/>
      <c r="F37" s="1297"/>
      <c r="G37" s="1297"/>
      <c r="H37" s="800"/>
    </row>
    <row r="38" spans="1:8" s="369" customFormat="1" ht="20.100000000000001" hidden="1" customHeight="1">
      <c r="A38" s="761" t="s">
        <v>424</v>
      </c>
      <c r="B38" s="1284" t="s">
        <v>425</v>
      </c>
      <c r="C38" s="1285"/>
      <c r="D38" s="1285"/>
      <c r="E38" s="1285"/>
      <c r="F38" s="1286"/>
      <c r="G38" s="368"/>
    </row>
    <row r="39" spans="1:8" s="372" customFormat="1" ht="30" hidden="1" customHeight="1">
      <c r="A39" s="762" t="s">
        <v>426</v>
      </c>
      <c r="B39" s="1287" t="s">
        <v>427</v>
      </c>
      <c r="C39" s="1288"/>
      <c r="D39" s="1288"/>
      <c r="E39" s="1288"/>
      <c r="F39" s="1289"/>
      <c r="G39" s="371"/>
    </row>
    <row r="40" spans="1:8" ht="165" hidden="1">
      <c r="A40" s="756" t="s">
        <v>405</v>
      </c>
      <c r="B40" s="756" t="s">
        <v>418</v>
      </c>
      <c r="C40" s="1302">
        <v>0.8</v>
      </c>
      <c r="D40" s="1303"/>
      <c r="E40" s="760" t="s">
        <v>428</v>
      </c>
      <c r="F40" s="758"/>
    </row>
    <row r="41" spans="1:8" s="375" customFormat="1" ht="51" hidden="1" customHeight="1">
      <c r="A41" s="935" t="s">
        <v>429</v>
      </c>
      <c r="B41" s="936"/>
      <c r="C41" s="936"/>
      <c r="D41" s="936"/>
      <c r="E41" s="936"/>
      <c r="F41" s="937"/>
      <c r="G41" s="29"/>
    </row>
    <row r="42" spans="1:8" ht="20.100000000000001" customHeight="1">
      <c r="A42" s="376"/>
      <c r="B42" s="376"/>
      <c r="C42" s="376"/>
      <c r="D42" s="376"/>
    </row>
    <row r="43" spans="1:8" s="236" customFormat="1">
      <c r="A43" s="258" t="s">
        <v>57</v>
      </c>
      <c r="B43" s="373" t="str">
        <f>'Attach 3(JV)'!B24</f>
        <v>--</v>
      </c>
      <c r="E43" s="258" t="s">
        <v>58</v>
      </c>
      <c r="F43" s="258" t="str">
        <f>'Attach 3(JV)'!E24</f>
        <v/>
      </c>
      <c r="H43" s="364"/>
    </row>
    <row r="44" spans="1:8" s="236" customFormat="1">
      <c r="A44" s="258" t="s">
        <v>59</v>
      </c>
      <c r="B44" s="258" t="str">
        <f>'Attach 3(JV)'!B25</f>
        <v/>
      </c>
      <c r="E44" s="258" t="s">
        <v>430</v>
      </c>
      <c r="F44" s="243" t="str">
        <f>'Attach 3(JV)'!E25</f>
        <v/>
      </c>
      <c r="H44" s="364"/>
    </row>
    <row r="45" spans="1:8" s="236" customFormat="1">
      <c r="A45" s="243"/>
      <c r="B45" s="243"/>
      <c r="C45" s="258"/>
      <c r="D45" s="258"/>
      <c r="E45" s="257"/>
      <c r="F45" s="243"/>
      <c r="H45" s="364"/>
    </row>
  </sheetData>
  <sheetProtection algorithmName="SHA-512" hashValue="q5PBXtRM3hfuNNI0uBjbUcDRyIZpOvi7eEA933Q58cvP4XE764tzuormzrYIDqdj3zTcWVyJKC3UylcYCnQfsQ==" saltValue="5xnB4AZTJL+fXa4HcYIH6w=="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8">
    <mergeCell ref="A3:F3"/>
    <mergeCell ref="A5:F5"/>
    <mergeCell ref="A8:C8"/>
    <mergeCell ref="B9:C9"/>
    <mergeCell ref="B10:C10"/>
    <mergeCell ref="A6:F6"/>
    <mergeCell ref="B11:C11"/>
    <mergeCell ref="B28:F28"/>
    <mergeCell ref="A26:F26"/>
    <mergeCell ref="B12:C12"/>
    <mergeCell ref="A15:F15"/>
    <mergeCell ref="A19:E19"/>
    <mergeCell ref="C16:D16"/>
    <mergeCell ref="C17:D1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CC/NT/W-MISC/DOM/A00/26/03365</v>
      </c>
      <c r="B1" s="511"/>
      <c r="C1" s="511"/>
      <c r="D1" s="511"/>
      <c r="E1" s="523" t="str">
        <f>"Attachment-13 " &amp; 'Attach 3(JV)'!AT1</f>
        <v xml:space="preserve">Attachment-13 </v>
      </c>
      <c r="F1" s="78"/>
      <c r="G1" s="78"/>
      <c r="H1" s="78"/>
    </row>
    <row r="3" spans="1:9" ht="7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20.100000000000001" customHeight="1">
      <c r="A5" s="808" t="s">
        <v>431</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c r="G11" s="78" t="s">
        <v>8</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45" customHeight="1">
      <c r="A16" s="814" t="s">
        <v>432</v>
      </c>
      <c r="B16" s="814"/>
      <c r="C16" s="814"/>
      <c r="D16" s="814"/>
      <c r="E16" s="81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iOIuG55D/wnIpWXgI9JqqnB3S7MLNGJF1NhF1IEh+fdIbEEooL8EsRXHAVUn+WDfrfywFGazuhDLubIyEy/qA==" saltValue="gnvT8wfyIfPvwFrWtoxehQ==" spinCount="100000" sheet="1" objects="1" scenarios="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276" t="str">
        <f>'Attach 3(JV)'!A1</f>
        <v>Specification No.: CC/NT/W-MISC/DOM/A00/26/03365</v>
      </c>
      <c r="B1" s="1276"/>
      <c r="C1" s="1276"/>
      <c r="D1" s="1276"/>
      <c r="E1" s="510" t="str">
        <f>"Attachment-14 " &amp; 'Attach 3(JV)'!AT1</f>
        <v xml:space="preserve">Attachment-14 </v>
      </c>
      <c r="F1" s="78"/>
      <c r="G1" s="78"/>
      <c r="H1" s="78"/>
    </row>
    <row r="3" spans="1:9" ht="83.2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20.100000000000001" customHeight="1">
      <c r="A5" s="808" t="s">
        <v>433</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45" customHeight="1">
      <c r="A16" s="1319" t="s">
        <v>434</v>
      </c>
      <c r="B16" s="1319"/>
      <c r="C16" s="1319"/>
      <c r="D16" s="1319"/>
      <c r="E16" s="13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pvSQ8I4wThECQyLbT3DmhzFRl64r8+1SbEz8OWtejx6D74/Pyb1iyJZL2kxdvBor3AWl4ZYEp41+7cp0oKXQ==" saltValue="+xTtnBIHX8RaRkb9TToJbg==" spinCount="100000" sheet="1" objects="1" scenarios="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4" zoomScaleNormal="100" zoomScaleSheetLayoutView="100" workbookViewId="0">
      <selection activeCell="A52" sqref="A52:I5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30" t="s">
        <v>435</v>
      </c>
      <c r="B1" s="1331"/>
      <c r="C1" s="1331"/>
      <c r="D1" s="1331"/>
      <c r="E1" s="1331"/>
      <c r="F1" s="1331"/>
      <c r="G1" s="1331"/>
      <c r="H1" s="1331"/>
      <c r="I1" s="1332"/>
    </row>
    <row r="2" spans="1:9" s="226" customFormat="1" ht="32.1" customHeight="1">
      <c r="A2" s="223" t="s">
        <v>436</v>
      </c>
      <c r="B2" s="1333" t="s">
        <v>437</v>
      </c>
      <c r="C2" s="1333"/>
      <c r="D2" s="1333"/>
      <c r="E2" s="1333"/>
      <c r="F2" s="1333"/>
      <c r="G2" s="1333"/>
      <c r="H2" s="1333"/>
      <c r="I2" s="1334"/>
    </row>
    <row r="3" spans="1:9" s="226" customFormat="1" ht="32.1" customHeight="1">
      <c r="A3" s="223" t="s">
        <v>438</v>
      </c>
      <c r="B3" s="1333" t="s">
        <v>439</v>
      </c>
      <c r="C3" s="1333"/>
      <c r="D3" s="1333"/>
      <c r="E3" s="1333"/>
      <c r="F3" s="1333"/>
      <c r="G3" s="1333"/>
      <c r="H3" s="1333"/>
      <c r="I3" s="1334"/>
    </row>
    <row r="4" spans="1:9" s="226" customFormat="1" ht="32.1" customHeight="1">
      <c r="A4" s="223" t="s">
        <v>440</v>
      </c>
      <c r="B4" s="1333" t="s">
        <v>441</v>
      </c>
      <c r="C4" s="1333"/>
      <c r="D4" s="1333"/>
      <c r="E4" s="1333"/>
      <c r="F4" s="1333"/>
      <c r="G4" s="1333"/>
      <c r="H4" s="1333"/>
      <c r="I4" s="1334"/>
    </row>
    <row r="5" spans="1:9" s="226" customFormat="1" ht="32.1" customHeight="1">
      <c r="A5" s="223" t="s">
        <v>442</v>
      </c>
      <c r="B5" s="1333" t="s">
        <v>443</v>
      </c>
      <c r="C5" s="1333"/>
      <c r="D5" s="1333"/>
      <c r="E5" s="1333"/>
      <c r="F5" s="1333"/>
      <c r="G5" s="1333"/>
      <c r="H5" s="1333"/>
      <c r="I5" s="1334"/>
    </row>
    <row r="6" spans="1:9" s="226" customFormat="1" ht="32.1" customHeight="1">
      <c r="A6" s="224" t="s">
        <v>444</v>
      </c>
      <c r="B6" s="1335" t="s">
        <v>445</v>
      </c>
      <c r="C6" s="1335"/>
      <c r="D6" s="1335"/>
      <c r="E6" s="1335"/>
      <c r="F6" s="1335"/>
      <c r="G6" s="1335"/>
      <c r="H6" s="1335"/>
      <c r="I6" s="1336"/>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26" t="s">
        <v>446</v>
      </c>
      <c r="B31" s="1326"/>
      <c r="C31" s="1326"/>
      <c r="D31" s="1326"/>
      <c r="E31" s="1326"/>
      <c r="F31" s="1326"/>
      <c r="G31" s="1326"/>
      <c r="H31" s="1326"/>
      <c r="I31" s="1326"/>
      <c r="J31" s="60"/>
    </row>
    <row r="32" spans="1:10" ht="15.75">
      <c r="A32" s="1327" t="s">
        <v>447</v>
      </c>
      <c r="B32" s="1327"/>
      <c r="C32" s="1327"/>
      <c r="D32" s="1327"/>
      <c r="E32" s="1327"/>
      <c r="F32" s="1327"/>
      <c r="G32" s="1327"/>
      <c r="H32" s="1327"/>
      <c r="I32" s="1327"/>
      <c r="J32" s="60"/>
    </row>
    <row r="33" spans="1:10" ht="18.75">
      <c r="A33" s="1328" t="s">
        <v>448</v>
      </c>
      <c r="B33" s="1328"/>
      <c r="C33" s="1328"/>
      <c r="D33" s="1328"/>
      <c r="E33" s="1328"/>
      <c r="F33" s="1328"/>
      <c r="G33" s="1328"/>
      <c r="H33" s="1328"/>
      <c r="I33" s="1328"/>
      <c r="J33" s="60"/>
    </row>
    <row r="34" spans="1:10" ht="36" customHeight="1">
      <c r="A34" s="1266" t="s">
        <v>449</v>
      </c>
      <c r="B34" s="1266"/>
      <c r="C34" s="1266"/>
      <c r="D34" s="1266"/>
      <c r="E34" s="1266"/>
      <c r="F34" s="1266"/>
      <c r="G34" s="1266"/>
      <c r="H34" s="1266"/>
      <c r="I34" s="1266"/>
      <c r="J34" s="60"/>
    </row>
    <row r="35" spans="1:10" ht="18.75">
      <c r="A35" s="1328" t="s">
        <v>450</v>
      </c>
      <c r="B35" s="1328"/>
      <c r="C35" s="1328"/>
      <c r="D35" s="1328"/>
      <c r="E35" s="1328"/>
      <c r="F35" s="1328"/>
      <c r="G35" s="1328"/>
      <c r="H35" s="1328"/>
      <c r="I35" s="1328"/>
      <c r="J35" s="60"/>
    </row>
    <row r="36" spans="1:10" ht="15.75">
      <c r="A36" s="1327" t="s">
        <v>451</v>
      </c>
      <c r="B36" s="1327"/>
      <c r="C36" s="1327"/>
      <c r="D36" s="1327"/>
      <c r="E36" s="1327"/>
      <c r="F36" s="1327"/>
      <c r="G36" s="1327"/>
      <c r="H36" s="1327"/>
      <c r="I36" s="1327"/>
      <c r="J36" s="60"/>
    </row>
    <row r="37" spans="1:10" ht="15.75">
      <c r="A37" s="1327">
        <f>'Attach 3(JV)'!B9</f>
        <v>0</v>
      </c>
      <c r="B37" s="1327"/>
      <c r="C37" s="1327"/>
      <c r="D37" s="1327"/>
      <c r="E37" s="1327"/>
      <c r="F37" s="1327"/>
      <c r="G37" s="1327"/>
      <c r="H37" s="1327"/>
      <c r="I37" s="1327"/>
      <c r="J37" s="60"/>
    </row>
    <row r="38" spans="1:10" ht="58.5" customHeight="1">
      <c r="A38" s="1329" t="str">
        <f>" having its Registered Office at " &amp; 'Attach 3(JV)'!B10 &amp; " " &amp;'Attach 3(JV)'!B11 &amp; " " &amp;'Attach 3(JV)'!B12</f>
        <v xml:space="preserve"> having its Registered Office at 0 0 0</v>
      </c>
      <c r="B38" s="1329"/>
      <c r="C38" s="1329"/>
      <c r="D38" s="1329"/>
      <c r="E38" s="1329"/>
      <c r="F38" s="1329"/>
      <c r="G38" s="1329"/>
      <c r="H38" s="1329"/>
      <c r="I38" s="1329"/>
      <c r="J38" s="60"/>
    </row>
    <row r="39" spans="1:10" ht="15.75">
      <c r="A39" s="1327" t="str">
        <f>IF('Names of Bidder'!D6 = "Sole Bidder", " ", " and ")</f>
        <v xml:space="preserve"> </v>
      </c>
      <c r="B39" s="1327"/>
      <c r="C39" s="1327"/>
      <c r="D39" s="1327"/>
      <c r="E39" s="1327"/>
      <c r="F39" s="1327"/>
      <c r="G39" s="1327"/>
      <c r="H39" s="1327"/>
      <c r="I39" s="1327"/>
      <c r="J39" s="60"/>
    </row>
    <row r="40" spans="1:10" ht="17.25" customHeight="1">
      <c r="A40" s="1329" t="str">
        <f>IF('Names of Bidder'!D6= "Sole Bidder", "", IF('Names of Bidder'!D7=1,'Names of Bidder'!D23,IF('Names of Bidder'!D7="2 or More",'Names of Bidder'!D23&amp;" &amp; "&amp;'Names of Bidder'!D28,"")))</f>
        <v/>
      </c>
      <c r="B40" s="1329"/>
      <c r="C40" s="1329"/>
      <c r="D40" s="1329"/>
      <c r="E40" s="1329"/>
      <c r="F40" s="1329"/>
      <c r="G40" s="1329"/>
      <c r="H40" s="1329"/>
      <c r="I40" s="1329"/>
      <c r="J40" s="60"/>
    </row>
    <row r="41" spans="1:10" ht="39" customHeight="1">
      <c r="A41" s="132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29"/>
      <c r="C41" s="1329"/>
      <c r="D41" s="1329"/>
      <c r="E41" s="1329"/>
      <c r="F41" s="1329"/>
      <c r="G41" s="1329"/>
      <c r="H41" s="1329"/>
      <c r="I41" s="1329"/>
      <c r="J41" s="60"/>
    </row>
    <row r="42" spans="1:10" ht="15.75">
      <c r="A42" s="1327" t="s">
        <v>452</v>
      </c>
      <c r="B42" s="1327"/>
      <c r="C42" s="1327"/>
      <c r="D42" s="1327"/>
      <c r="E42" s="1327"/>
      <c r="F42" s="1327"/>
      <c r="G42" s="1327"/>
      <c r="H42" s="1327"/>
      <c r="I42" s="1327"/>
      <c r="J42" s="60"/>
    </row>
    <row r="43" spans="1:10" ht="18.75">
      <c r="A43" s="1328" t="s">
        <v>453</v>
      </c>
      <c r="B43" s="1328"/>
      <c r="C43" s="1328"/>
      <c r="D43" s="1328"/>
      <c r="E43" s="1328"/>
      <c r="F43" s="1328"/>
      <c r="G43" s="1328"/>
      <c r="H43" s="1328"/>
      <c r="I43" s="1328"/>
      <c r="J43" s="60"/>
    </row>
    <row r="44" spans="1:10" ht="18.75">
      <c r="A44" s="1328" t="s">
        <v>454</v>
      </c>
      <c r="B44" s="1328"/>
      <c r="C44" s="1328"/>
      <c r="D44" s="1328"/>
      <c r="E44" s="1328"/>
      <c r="F44" s="1328"/>
      <c r="G44" s="1328"/>
      <c r="H44" s="1328"/>
      <c r="I44" s="1328"/>
      <c r="J44" s="60"/>
    </row>
    <row r="45" spans="1:10" ht="70.5" customHeight="1">
      <c r="A45" s="1337" t="str">
        <f>"POWERGRID intends to award, under laid-down organisational procedures, contract(s) for " &amp; Basic!B1</f>
        <v>POWERGRID intends to award, under laid-down organisational procedures, contract(s) for Rate Contract for Control and Protection Panels Package: CRP-02 consisting of CRP, SAS &amp; PMU associated with Rate Contract for Substation Equipment’s for implementation of Bay Extension works.</v>
      </c>
      <c r="B45" s="1337"/>
      <c r="C45" s="1337"/>
      <c r="D45" s="1337"/>
      <c r="E45" s="1337"/>
      <c r="F45" s="1337"/>
      <c r="G45" s="1337"/>
      <c r="H45" s="1337"/>
      <c r="I45" s="1337"/>
      <c r="J45" s="60"/>
    </row>
    <row r="46" spans="1:10" ht="16.5" customHeight="1">
      <c r="A46" s="185"/>
      <c r="B46" s="776"/>
      <c r="C46" s="776"/>
      <c r="D46" s="776"/>
      <c r="E46" s="776"/>
      <c r="F46" s="185"/>
      <c r="G46" s="776"/>
      <c r="H46" s="776"/>
      <c r="I46" s="776"/>
      <c r="J46" s="60"/>
    </row>
    <row r="47" spans="1:10" ht="21" customHeight="1">
      <c r="A47" s="1202" t="s">
        <v>455</v>
      </c>
      <c r="B47" s="1202"/>
      <c r="C47" s="1202"/>
      <c r="D47" s="1202"/>
      <c r="E47" s="1321" t="s">
        <v>455</v>
      </c>
      <c r="F47" s="1321"/>
      <c r="G47" s="1321"/>
      <c r="H47" s="1321"/>
      <c r="I47" s="1321"/>
      <c r="J47" s="60"/>
    </row>
    <row r="48" spans="1:10" ht="32.25" customHeight="1">
      <c r="A48" s="1322" t="s">
        <v>456</v>
      </c>
      <c r="B48" s="1322"/>
      <c r="C48" s="1322"/>
      <c r="D48" s="1322"/>
      <c r="E48" s="1325" t="s">
        <v>457</v>
      </c>
      <c r="F48" s="1325"/>
      <c r="G48" s="1325"/>
      <c r="H48" s="1325"/>
      <c r="I48" s="1325"/>
      <c r="J48" s="60"/>
    </row>
    <row r="49" spans="1:10" ht="18.75" customHeight="1">
      <c r="A49" s="187" t="s">
        <v>433</v>
      </c>
      <c r="B49" s="187"/>
      <c r="C49" s="187"/>
      <c r="D49" s="187"/>
      <c r="E49" s="187"/>
      <c r="F49" s="187"/>
      <c r="G49" s="187"/>
      <c r="H49" s="187"/>
      <c r="I49" s="188" t="s">
        <v>458</v>
      </c>
      <c r="J49" s="60"/>
    </row>
    <row r="50" spans="1:10" ht="115.5" customHeight="1">
      <c r="A50" s="1323" t="str">
        <f>Basic!B1&amp;" and Specification Number " &amp;  Basic!B3 &amp; ".
POWERGRID values full compliance with all relevant laws of the land, rules, regulations, economic use of resources, and of fairness/transparency in its relations with its Bidders/ Contractors."</f>
        <v>Rate Contract for Control and Protection Panels Package: CRP-02 consisting of CRP, SAS &amp; PMU associated with Rate Contract for Substation Equipment’s for implementation of Bay Extension works. and Specification Number  CC/NT/W-MISC/DOM/A00/26/03365.
POWERGRID values full compliance with all relevant laws of the land, rules, regulations, economic use of resources, and of fairness/transparency in its relations with its Bidders/ Contractors.</v>
      </c>
      <c r="B50" s="1323"/>
      <c r="C50" s="1323"/>
      <c r="D50" s="1323"/>
      <c r="E50" s="1323"/>
      <c r="F50" s="1323"/>
      <c r="G50" s="1323"/>
      <c r="H50" s="1323"/>
      <c r="I50" s="1323"/>
    </row>
    <row r="51" spans="1:10" ht="8.1" customHeight="1">
      <c r="A51" s="189"/>
      <c r="B51" s="124"/>
      <c r="C51" s="124"/>
      <c r="D51" s="124"/>
      <c r="E51" s="124"/>
      <c r="F51" s="124"/>
      <c r="G51" s="124"/>
      <c r="H51" s="124"/>
      <c r="I51" s="124"/>
    </row>
    <row r="52" spans="1:10" ht="35.25" customHeight="1">
      <c r="A52" s="1323" t="s">
        <v>459</v>
      </c>
      <c r="B52" s="1323"/>
      <c r="C52" s="1323"/>
      <c r="D52" s="1323"/>
      <c r="E52" s="1323"/>
      <c r="F52" s="1323"/>
      <c r="G52" s="1323"/>
      <c r="H52" s="1323"/>
      <c r="I52" s="1323"/>
    </row>
    <row r="53" spans="1:10" ht="8.1" customHeight="1">
      <c r="A53" s="190"/>
      <c r="B53" s="124"/>
      <c r="C53" s="124"/>
      <c r="D53" s="124"/>
      <c r="E53" s="124"/>
      <c r="F53" s="124"/>
      <c r="G53" s="124"/>
      <c r="H53" s="124"/>
      <c r="I53" s="124"/>
    </row>
    <row r="54" spans="1:10" ht="15.75">
      <c r="A54" s="1324" t="s">
        <v>460</v>
      </c>
      <c r="B54" s="1324"/>
      <c r="C54" s="1324"/>
      <c r="D54" s="1324"/>
      <c r="E54" s="1324"/>
      <c r="F54" s="1324"/>
      <c r="G54" s="1324"/>
      <c r="H54" s="1324"/>
      <c r="I54" s="1324"/>
    </row>
    <row r="55" spans="1:10" ht="8.1" customHeight="1">
      <c r="A55" s="190"/>
      <c r="B55" s="124"/>
      <c r="C55" s="124"/>
      <c r="D55" s="124"/>
      <c r="E55" s="124"/>
      <c r="F55" s="124"/>
      <c r="G55" s="124"/>
      <c r="H55" s="124"/>
      <c r="I55" s="124"/>
    </row>
    <row r="56" spans="1:10" ht="16.5">
      <c r="A56" s="1320" t="s">
        <v>461</v>
      </c>
      <c r="B56" s="1320"/>
      <c r="C56" s="1320"/>
      <c r="D56" s="1320"/>
      <c r="E56" s="1320"/>
      <c r="F56" s="1320"/>
      <c r="G56" s="1320"/>
      <c r="H56" s="1320"/>
      <c r="I56" s="1320"/>
    </row>
    <row r="57" spans="1:10" ht="8.1" customHeight="1">
      <c r="A57" s="191"/>
      <c r="B57" s="124"/>
      <c r="C57" s="124"/>
      <c r="D57" s="124"/>
      <c r="E57" s="124"/>
      <c r="F57" s="124"/>
      <c r="G57" s="124"/>
      <c r="H57" s="124"/>
      <c r="I57" s="124"/>
    </row>
    <row r="58" spans="1:10" ht="37.5" customHeight="1">
      <c r="A58" s="192" t="s">
        <v>462</v>
      </c>
      <c r="B58" s="1202" t="s">
        <v>463</v>
      </c>
      <c r="C58" s="1202"/>
      <c r="D58" s="1202"/>
      <c r="E58" s="1202"/>
      <c r="F58" s="1202"/>
      <c r="G58" s="1202"/>
      <c r="H58" s="1202"/>
      <c r="I58" s="1202"/>
    </row>
    <row r="59" spans="1:10" ht="8.1" customHeight="1">
      <c r="A59" s="190"/>
      <c r="B59" s="124"/>
      <c r="C59" s="124"/>
      <c r="D59" s="124"/>
      <c r="E59" s="124"/>
      <c r="F59" s="124"/>
      <c r="G59" s="124"/>
      <c r="H59" s="124"/>
      <c r="I59" s="124"/>
    </row>
    <row r="60" spans="1:10" ht="67.5" customHeight="1">
      <c r="A60" s="124"/>
      <c r="B60" s="192" t="s">
        <v>77</v>
      </c>
      <c r="C60" s="1202" t="s">
        <v>464</v>
      </c>
      <c r="D60" s="1202"/>
      <c r="E60" s="1202"/>
      <c r="F60" s="1202"/>
      <c r="G60" s="1202"/>
      <c r="H60" s="1202"/>
      <c r="I60" s="1202"/>
    </row>
    <row r="61" spans="1:10" ht="8.1" customHeight="1">
      <c r="A61" s="124"/>
      <c r="B61" s="192"/>
      <c r="C61" s="185"/>
      <c r="D61" s="185"/>
      <c r="E61" s="185"/>
      <c r="F61" s="185"/>
      <c r="G61" s="185"/>
      <c r="H61" s="185"/>
      <c r="I61" s="185"/>
    </row>
    <row r="62" spans="1:10" ht="83.25" customHeight="1">
      <c r="A62" s="124"/>
      <c r="B62" s="192" t="s">
        <v>79</v>
      </c>
      <c r="C62" s="1202" t="s">
        <v>465</v>
      </c>
      <c r="D62" s="1202"/>
      <c r="E62" s="1202"/>
      <c r="F62" s="1202"/>
      <c r="G62" s="1202"/>
      <c r="H62" s="1202"/>
      <c r="I62" s="1202"/>
    </row>
    <row r="63" spans="1:10" ht="8.1" customHeight="1">
      <c r="A63" s="124"/>
      <c r="B63" s="192"/>
      <c r="C63" s="185"/>
      <c r="D63" s="185"/>
      <c r="E63" s="185"/>
      <c r="F63" s="185"/>
      <c r="G63" s="185"/>
      <c r="H63" s="185"/>
      <c r="I63" s="185"/>
    </row>
    <row r="64" spans="1:10" ht="50.25" customHeight="1">
      <c r="A64" s="124"/>
      <c r="B64" s="192" t="s">
        <v>81</v>
      </c>
      <c r="C64" s="1202" t="s">
        <v>466</v>
      </c>
      <c r="D64" s="1202"/>
      <c r="E64" s="1202"/>
      <c r="F64" s="1202"/>
      <c r="G64" s="1202"/>
      <c r="H64" s="1202"/>
      <c r="I64" s="1202"/>
    </row>
    <row r="65" spans="1:10" ht="8.1" customHeight="1">
      <c r="A65" s="124"/>
      <c r="B65" s="192"/>
      <c r="C65" s="185"/>
      <c r="D65" s="185"/>
      <c r="E65" s="185"/>
      <c r="F65" s="185"/>
      <c r="G65" s="185"/>
      <c r="H65" s="185"/>
      <c r="I65" s="185"/>
    </row>
    <row r="66" spans="1:10" ht="69" customHeight="1">
      <c r="A66" s="192" t="s">
        <v>467</v>
      </c>
      <c r="B66" s="1202" t="s">
        <v>468</v>
      </c>
      <c r="C66" s="1202"/>
      <c r="D66" s="1202"/>
      <c r="E66" s="1202"/>
      <c r="F66" s="1202"/>
      <c r="G66" s="1202"/>
      <c r="H66" s="1202"/>
      <c r="I66" s="1202"/>
    </row>
    <row r="67" spans="1:10" ht="8.1" customHeight="1">
      <c r="A67" s="124"/>
      <c r="B67" s="192"/>
      <c r="C67" s="185"/>
      <c r="D67" s="185"/>
      <c r="E67" s="185"/>
      <c r="F67" s="185"/>
      <c r="G67" s="185"/>
      <c r="H67" s="185"/>
      <c r="I67" s="185"/>
    </row>
    <row r="68" spans="1:10" ht="16.5">
      <c r="A68" s="1320" t="s">
        <v>469</v>
      </c>
      <c r="B68" s="1320"/>
      <c r="C68" s="1320"/>
      <c r="D68" s="1320"/>
      <c r="E68" s="1320"/>
      <c r="F68" s="1320"/>
      <c r="G68" s="1320"/>
      <c r="H68" s="1320"/>
      <c r="I68" s="1320"/>
    </row>
    <row r="69" spans="1:10" ht="8.1" customHeight="1">
      <c r="A69" s="124"/>
      <c r="B69" s="192"/>
      <c r="C69" s="185"/>
      <c r="D69" s="185"/>
      <c r="E69" s="185"/>
      <c r="F69" s="185"/>
      <c r="G69" s="185"/>
      <c r="H69" s="185"/>
      <c r="I69" s="185"/>
    </row>
    <row r="70" spans="1:10" ht="49.5" customHeight="1">
      <c r="A70" s="192" t="s">
        <v>462</v>
      </c>
      <c r="B70" s="1202" t="s">
        <v>470</v>
      </c>
      <c r="C70" s="1202"/>
      <c r="D70" s="1202"/>
      <c r="E70" s="1202"/>
      <c r="F70" s="1202"/>
      <c r="G70" s="1202"/>
      <c r="H70" s="1202"/>
      <c r="I70" s="1202"/>
    </row>
    <row r="71" spans="1:10" ht="24" customHeight="1">
      <c r="A71" s="185"/>
      <c r="B71" s="187"/>
      <c r="C71" s="187"/>
      <c r="D71" s="187"/>
      <c r="E71" s="187"/>
      <c r="F71" s="185"/>
      <c r="G71" s="187"/>
      <c r="H71" s="187"/>
      <c r="I71" s="187"/>
      <c r="J71" s="60"/>
    </row>
    <row r="72" spans="1:10" ht="21" customHeight="1">
      <c r="A72" s="1202" t="s">
        <v>455</v>
      </c>
      <c r="B72" s="1202"/>
      <c r="C72" s="1202"/>
      <c r="D72" s="1202"/>
      <c r="E72" s="1321" t="s">
        <v>455</v>
      </c>
      <c r="F72" s="1321"/>
      <c r="G72" s="1321"/>
      <c r="H72" s="1321"/>
      <c r="I72" s="1321"/>
      <c r="J72" s="60"/>
    </row>
    <row r="73" spans="1:10" ht="33" customHeight="1">
      <c r="A73" s="1322" t="s">
        <v>471</v>
      </c>
      <c r="B73" s="1322"/>
      <c r="C73" s="1322"/>
      <c r="D73" s="1322"/>
      <c r="E73" s="1325" t="s">
        <v>457</v>
      </c>
      <c r="F73" s="1325"/>
      <c r="G73" s="1325"/>
      <c r="H73" s="1325"/>
      <c r="I73" s="1325"/>
      <c r="J73" s="60"/>
    </row>
    <row r="74" spans="1:10" ht="15.75">
      <c r="A74" s="187" t="s">
        <v>433</v>
      </c>
      <c r="B74" s="187"/>
      <c r="C74" s="187"/>
      <c r="D74" s="187"/>
      <c r="E74" s="187"/>
      <c r="F74" s="187"/>
      <c r="G74" s="187"/>
      <c r="H74" s="187"/>
      <c r="I74" s="188" t="s">
        <v>472</v>
      </c>
      <c r="J74" s="60"/>
    </row>
    <row r="75" spans="1:10" ht="96.75" customHeight="1">
      <c r="A75" s="124"/>
      <c r="B75" s="192" t="s">
        <v>473</v>
      </c>
      <c r="C75" s="1202" t="s">
        <v>474</v>
      </c>
      <c r="D75" s="1202"/>
      <c r="E75" s="1202"/>
      <c r="F75" s="1202"/>
      <c r="G75" s="1202"/>
      <c r="H75" s="1202"/>
      <c r="I75" s="1202"/>
    </row>
    <row r="76" spans="1:10" ht="9.9499999999999993" customHeight="1">
      <c r="A76" s="124"/>
      <c r="B76" s="103"/>
      <c r="C76" s="190"/>
      <c r="D76" s="190"/>
      <c r="E76" s="190"/>
      <c r="F76" s="190"/>
      <c r="G76" s="190"/>
      <c r="H76" s="190"/>
      <c r="I76" s="190"/>
    </row>
    <row r="77" spans="1:10" ht="99" customHeight="1">
      <c r="A77" s="124"/>
      <c r="B77" s="192" t="s">
        <v>79</v>
      </c>
      <c r="C77" s="1202" t="s">
        <v>475</v>
      </c>
      <c r="D77" s="1202"/>
      <c r="E77" s="1202"/>
      <c r="F77" s="1202"/>
      <c r="G77" s="1202"/>
      <c r="H77" s="1202"/>
      <c r="I77" s="1202"/>
    </row>
    <row r="78" spans="1:10" ht="9.9499999999999993" customHeight="1">
      <c r="A78" s="124"/>
      <c r="B78" s="192"/>
      <c r="C78" s="193"/>
      <c r="D78" s="193"/>
      <c r="E78" s="193"/>
      <c r="F78" s="193"/>
      <c r="G78" s="193"/>
      <c r="H78" s="193"/>
      <c r="I78" s="193"/>
    </row>
    <row r="79" spans="1:10" ht="53.25" customHeight="1">
      <c r="A79" s="124"/>
      <c r="B79" s="192" t="s">
        <v>81</v>
      </c>
      <c r="C79" s="1202" t="s">
        <v>476</v>
      </c>
      <c r="D79" s="1202"/>
      <c r="E79" s="1202"/>
      <c r="F79" s="1202"/>
      <c r="G79" s="1202"/>
      <c r="H79" s="1202"/>
      <c r="I79" s="1202"/>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477</v>
      </c>
      <c r="C82" s="1202" t="s">
        <v>478</v>
      </c>
      <c r="D82" s="1202"/>
      <c r="E82" s="1202"/>
      <c r="F82" s="1202"/>
      <c r="G82" s="1202"/>
      <c r="H82" s="1202"/>
      <c r="I82" s="1202"/>
    </row>
    <row r="83" spans="1:10" ht="9.9499999999999993" customHeight="1">
      <c r="A83" s="124"/>
      <c r="B83" s="192"/>
      <c r="C83" s="193"/>
      <c r="D83" s="193"/>
      <c r="E83" s="193"/>
      <c r="F83" s="193"/>
      <c r="G83" s="193"/>
      <c r="H83" s="193"/>
      <c r="I83" s="193"/>
    </row>
    <row r="84" spans="1:10" ht="66" customHeight="1">
      <c r="A84" s="124"/>
      <c r="B84" s="192" t="s">
        <v>479</v>
      </c>
      <c r="C84" s="1202" t="s">
        <v>480</v>
      </c>
      <c r="D84" s="1202"/>
      <c r="E84" s="1202"/>
      <c r="F84" s="1202"/>
      <c r="G84" s="1202"/>
      <c r="H84" s="1202"/>
      <c r="I84" s="1202"/>
    </row>
    <row r="85" spans="1:10" ht="9.9499999999999993" customHeight="1">
      <c r="A85" s="124"/>
      <c r="B85" s="192"/>
      <c r="C85" s="193"/>
      <c r="D85" s="193"/>
      <c r="E85" s="193"/>
      <c r="F85" s="193"/>
      <c r="G85" s="193"/>
      <c r="H85" s="193"/>
      <c r="I85" s="193"/>
    </row>
    <row r="86" spans="1:10" ht="63.75" customHeight="1">
      <c r="A86" s="124"/>
      <c r="B86" s="192" t="s">
        <v>481</v>
      </c>
      <c r="C86" s="1202" t="s">
        <v>482</v>
      </c>
      <c r="D86" s="1202"/>
      <c r="E86" s="1202"/>
      <c r="F86" s="1202"/>
      <c r="G86" s="1202"/>
      <c r="H86" s="1202"/>
      <c r="I86" s="1202"/>
    </row>
    <row r="87" spans="1:10" ht="8.1" customHeight="1">
      <c r="A87" s="124"/>
      <c r="B87" s="193"/>
      <c r="C87" s="193"/>
      <c r="D87" s="193"/>
      <c r="E87" s="193"/>
      <c r="F87" s="193"/>
      <c r="G87" s="193"/>
      <c r="H87" s="193"/>
      <c r="I87" s="193"/>
    </row>
    <row r="88" spans="1:10" ht="51" customHeight="1">
      <c r="A88" s="124"/>
      <c r="B88" s="192" t="s">
        <v>483</v>
      </c>
      <c r="C88" s="1202" t="s">
        <v>484</v>
      </c>
      <c r="D88" s="1202"/>
      <c r="E88" s="1202"/>
      <c r="F88" s="1202"/>
      <c r="G88" s="1202"/>
      <c r="H88" s="1202"/>
      <c r="I88" s="1202"/>
    </row>
    <row r="89" spans="1:10" ht="8.1" customHeight="1">
      <c r="A89" s="124"/>
      <c r="B89" s="193"/>
      <c r="C89" s="193"/>
      <c r="D89" s="193"/>
      <c r="E89" s="193"/>
      <c r="F89" s="193"/>
      <c r="G89" s="193"/>
      <c r="H89" s="193"/>
      <c r="I89" s="193"/>
    </row>
    <row r="90" spans="1:10" ht="37.5" customHeight="1">
      <c r="A90" s="192" t="s">
        <v>467</v>
      </c>
      <c r="B90" s="1202" t="s">
        <v>485</v>
      </c>
      <c r="C90" s="1202"/>
      <c r="D90" s="1202"/>
      <c r="E90" s="1202"/>
      <c r="F90" s="1202"/>
      <c r="G90" s="1202"/>
      <c r="H90" s="1202"/>
      <c r="I90" s="1202"/>
    </row>
    <row r="91" spans="1:10" ht="39.75" customHeight="1">
      <c r="A91" s="185"/>
      <c r="B91" s="187"/>
      <c r="C91" s="187"/>
      <c r="D91" s="187"/>
      <c r="E91" s="187"/>
      <c r="F91" s="185"/>
      <c r="G91" s="187"/>
      <c r="H91" s="187"/>
      <c r="I91" s="187"/>
      <c r="J91" s="60"/>
    </row>
    <row r="92" spans="1:10" ht="21" customHeight="1">
      <c r="A92" s="1202" t="s">
        <v>455</v>
      </c>
      <c r="B92" s="1202"/>
      <c r="C92" s="1202"/>
      <c r="D92" s="1202"/>
      <c r="E92" s="1321" t="s">
        <v>455</v>
      </c>
      <c r="F92" s="1321"/>
      <c r="G92" s="1321"/>
      <c r="H92" s="1321"/>
      <c r="I92" s="1321"/>
      <c r="J92" s="60"/>
    </row>
    <row r="93" spans="1:10" ht="33" customHeight="1">
      <c r="A93" s="1322" t="s">
        <v>471</v>
      </c>
      <c r="B93" s="1322"/>
      <c r="C93" s="1322"/>
      <c r="D93" s="1322"/>
      <c r="E93" s="1325" t="s">
        <v>457</v>
      </c>
      <c r="F93" s="1325"/>
      <c r="G93" s="1325"/>
      <c r="H93" s="1325"/>
      <c r="I93" s="1325"/>
      <c r="J93" s="60"/>
    </row>
    <row r="94" spans="1:10" ht="15.75">
      <c r="A94" s="187" t="s">
        <v>433</v>
      </c>
      <c r="B94" s="187"/>
      <c r="C94" s="187"/>
      <c r="D94" s="187"/>
      <c r="E94" s="187"/>
      <c r="F94" s="187"/>
      <c r="G94" s="187"/>
      <c r="H94" s="187"/>
      <c r="I94" s="188" t="s">
        <v>486</v>
      </c>
      <c r="J94" s="60"/>
    </row>
    <row r="95" spans="1:10" ht="15.75">
      <c r="A95" s="187"/>
      <c r="B95" s="187"/>
      <c r="C95" s="187"/>
      <c r="D95" s="187"/>
      <c r="E95" s="187"/>
      <c r="F95" s="187"/>
      <c r="G95" s="187"/>
      <c r="H95" s="187"/>
      <c r="I95" s="188"/>
      <c r="J95" s="60"/>
    </row>
    <row r="96" spans="1:10" ht="16.5">
      <c r="A96" s="1320" t="s">
        <v>487</v>
      </c>
      <c r="B96" s="1320"/>
      <c r="C96" s="1320"/>
      <c r="D96" s="1320"/>
      <c r="E96" s="1320"/>
      <c r="F96" s="1320"/>
      <c r="G96" s="1320"/>
      <c r="H96" s="1320"/>
      <c r="I96" s="1320"/>
    </row>
    <row r="97" spans="1:9" ht="10.5" customHeight="1">
      <c r="A97" s="124"/>
      <c r="B97" s="193"/>
      <c r="C97" s="193"/>
      <c r="D97" s="193"/>
      <c r="E97" s="193"/>
      <c r="F97" s="193"/>
      <c r="G97" s="193"/>
      <c r="H97" s="193"/>
      <c r="I97" s="193"/>
    </row>
    <row r="98" spans="1:9" ht="80.25" customHeight="1">
      <c r="A98" s="192" t="s">
        <v>462</v>
      </c>
      <c r="B98" s="1202" t="s">
        <v>488</v>
      </c>
      <c r="C98" s="1202"/>
      <c r="D98" s="1202"/>
      <c r="E98" s="1202"/>
      <c r="F98" s="1202"/>
      <c r="G98" s="1202"/>
      <c r="H98" s="1202"/>
      <c r="I98" s="1202"/>
    </row>
    <row r="99" spans="1:9" ht="8.1" customHeight="1">
      <c r="A99" s="124"/>
      <c r="B99" s="193"/>
      <c r="C99" s="193"/>
      <c r="D99" s="193"/>
      <c r="E99" s="193"/>
      <c r="F99" s="193"/>
      <c r="G99" s="193"/>
      <c r="H99" s="193"/>
      <c r="I99" s="193"/>
    </row>
    <row r="100" spans="1:9" ht="141.75" customHeight="1">
      <c r="A100" s="192" t="s">
        <v>467</v>
      </c>
      <c r="B100" s="1202" t="s">
        <v>489</v>
      </c>
      <c r="C100" s="1202"/>
      <c r="D100" s="1202"/>
      <c r="E100" s="1202"/>
      <c r="F100" s="1202"/>
      <c r="G100" s="1202"/>
      <c r="H100" s="1202"/>
      <c r="I100" s="1202"/>
    </row>
    <row r="101" spans="1:9" ht="8.1" customHeight="1">
      <c r="A101" s="124"/>
      <c r="B101" s="193"/>
      <c r="C101" s="193"/>
      <c r="D101" s="193"/>
      <c r="E101" s="193"/>
      <c r="F101" s="193"/>
      <c r="G101" s="193"/>
      <c r="H101" s="193"/>
      <c r="I101" s="193"/>
    </row>
    <row r="102" spans="1:9" ht="51.75" customHeight="1">
      <c r="A102" s="192" t="s">
        <v>490</v>
      </c>
      <c r="B102" s="1202" t="s">
        <v>491</v>
      </c>
      <c r="C102" s="1202"/>
      <c r="D102" s="1202"/>
      <c r="E102" s="1202"/>
      <c r="F102" s="1202"/>
      <c r="G102" s="1202"/>
      <c r="H102" s="1202"/>
      <c r="I102" s="1202"/>
    </row>
    <row r="103" spans="1:9" ht="15" customHeight="1">
      <c r="A103" s="190"/>
      <c r="B103" s="124"/>
      <c r="C103" s="124"/>
      <c r="D103" s="124"/>
      <c r="E103" s="124"/>
      <c r="F103" s="124"/>
      <c r="G103" s="124"/>
      <c r="H103" s="124"/>
      <c r="I103" s="124"/>
    </row>
    <row r="104" spans="1:9" ht="16.5">
      <c r="A104" s="1320" t="s">
        <v>492</v>
      </c>
      <c r="B104" s="1320"/>
      <c r="C104" s="1320"/>
      <c r="D104" s="1320"/>
      <c r="E104" s="1320"/>
      <c r="F104" s="1320"/>
      <c r="G104" s="1320"/>
      <c r="H104" s="1320"/>
      <c r="I104" s="1320"/>
    </row>
    <row r="105" spans="1:9" ht="8.1" customHeight="1">
      <c r="A105" s="124"/>
      <c r="B105" s="193"/>
      <c r="C105" s="193"/>
      <c r="D105" s="193"/>
      <c r="E105" s="193"/>
      <c r="F105" s="193"/>
      <c r="G105" s="193"/>
      <c r="H105" s="193"/>
      <c r="I105" s="193"/>
    </row>
    <row r="106" spans="1:9" ht="42.75" customHeight="1">
      <c r="A106" s="192" t="s">
        <v>462</v>
      </c>
      <c r="B106" s="1323" t="s">
        <v>493</v>
      </c>
      <c r="C106" s="1323"/>
      <c r="D106" s="1323"/>
      <c r="E106" s="1323"/>
      <c r="F106" s="1323"/>
      <c r="G106" s="1323"/>
      <c r="H106" s="1323"/>
      <c r="I106" s="1323"/>
    </row>
    <row r="107" spans="1:9" ht="8.1" customHeight="1">
      <c r="A107" s="124"/>
      <c r="B107" s="193"/>
      <c r="C107" s="193"/>
      <c r="D107" s="193"/>
      <c r="E107" s="193"/>
      <c r="F107" s="193"/>
      <c r="G107" s="193"/>
      <c r="H107" s="193"/>
      <c r="I107" s="193"/>
    </row>
    <row r="108" spans="1:9" ht="70.5" customHeight="1">
      <c r="A108" s="192" t="s">
        <v>467</v>
      </c>
      <c r="B108" s="1323" t="s">
        <v>494</v>
      </c>
      <c r="C108" s="1323"/>
      <c r="D108" s="1323"/>
      <c r="E108" s="1323"/>
      <c r="F108" s="1323"/>
      <c r="G108" s="1323"/>
      <c r="H108" s="1323"/>
      <c r="I108" s="1323"/>
    </row>
    <row r="109" spans="1:9" ht="8.1" customHeight="1">
      <c r="A109" s="124"/>
      <c r="B109" s="193"/>
      <c r="C109" s="193"/>
      <c r="D109" s="193"/>
      <c r="E109" s="193"/>
      <c r="F109" s="193"/>
      <c r="G109" s="193"/>
      <c r="H109" s="193"/>
      <c r="I109" s="193"/>
    </row>
    <row r="110" spans="1:9" ht="16.5">
      <c r="A110" s="1320" t="s">
        <v>495</v>
      </c>
      <c r="B110" s="1320"/>
      <c r="C110" s="1320"/>
      <c r="D110" s="1320"/>
      <c r="E110" s="1320"/>
      <c r="F110" s="1320"/>
      <c r="G110" s="1320"/>
      <c r="H110" s="1320"/>
      <c r="I110" s="1320"/>
    </row>
    <row r="111" spans="1:9" ht="15" customHeight="1">
      <c r="A111" s="191"/>
      <c r="B111" s="124"/>
      <c r="C111" s="124"/>
      <c r="D111" s="124"/>
      <c r="E111" s="124"/>
      <c r="F111" s="124"/>
      <c r="G111" s="124"/>
      <c r="H111" s="124"/>
      <c r="I111" s="124"/>
    </row>
    <row r="112" spans="1:9" ht="58.5" customHeight="1">
      <c r="A112" s="192" t="s">
        <v>462</v>
      </c>
      <c r="B112" s="1323" t="s">
        <v>496</v>
      </c>
      <c r="C112" s="1323"/>
      <c r="D112" s="1323"/>
      <c r="E112" s="1323"/>
      <c r="F112" s="1323"/>
      <c r="G112" s="1323"/>
      <c r="H112" s="1323"/>
      <c r="I112" s="1323"/>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202" t="s">
        <v>455</v>
      </c>
      <c r="B115" s="1202"/>
      <c r="C115" s="1202"/>
      <c r="D115" s="1202"/>
      <c r="E115" s="1321" t="s">
        <v>455</v>
      </c>
      <c r="F115" s="1321"/>
      <c r="G115" s="1321"/>
      <c r="H115" s="1321"/>
      <c r="I115" s="1321"/>
      <c r="J115" s="60"/>
    </row>
    <row r="116" spans="1:10" ht="33" customHeight="1">
      <c r="A116" s="1322" t="s">
        <v>471</v>
      </c>
      <c r="B116" s="1322"/>
      <c r="C116" s="1322"/>
      <c r="D116" s="1322"/>
      <c r="E116" s="1325" t="s">
        <v>457</v>
      </c>
      <c r="F116" s="1325"/>
      <c r="G116" s="1325"/>
      <c r="H116" s="1325"/>
      <c r="I116" s="1325"/>
      <c r="J116" s="60"/>
    </row>
    <row r="117" spans="1:10" ht="15.75">
      <c r="A117" s="187" t="s">
        <v>433</v>
      </c>
      <c r="B117" s="187"/>
      <c r="C117" s="187"/>
      <c r="D117" s="187"/>
      <c r="E117" s="187"/>
      <c r="F117" s="187"/>
      <c r="G117" s="187"/>
      <c r="H117" s="187"/>
      <c r="I117" s="188" t="s">
        <v>497</v>
      </c>
      <c r="J117" s="60"/>
    </row>
    <row r="118" spans="1:10" ht="15.95" customHeight="1">
      <c r="A118" s="190"/>
      <c r="B118" s="124"/>
      <c r="C118" s="124"/>
      <c r="D118" s="124"/>
      <c r="E118" s="124"/>
      <c r="F118" s="124"/>
      <c r="G118" s="124"/>
      <c r="H118" s="124"/>
      <c r="I118" s="124"/>
    </row>
    <row r="119" spans="1:10" ht="50.25" customHeight="1">
      <c r="A119" s="192" t="s">
        <v>467</v>
      </c>
      <c r="B119" s="1323" t="s">
        <v>498</v>
      </c>
      <c r="C119" s="1323"/>
      <c r="D119" s="1323"/>
      <c r="E119" s="1323"/>
      <c r="F119" s="1323"/>
      <c r="G119" s="1323"/>
      <c r="H119" s="1323"/>
      <c r="I119" s="1323"/>
    </row>
    <row r="120" spans="1:10" ht="12" customHeight="1">
      <c r="A120" s="190"/>
      <c r="B120" s="124"/>
      <c r="C120" s="124"/>
      <c r="D120" s="124"/>
      <c r="E120" s="124"/>
      <c r="F120" s="124"/>
      <c r="G120" s="124"/>
      <c r="H120" s="124"/>
      <c r="I120" s="124"/>
    </row>
    <row r="121" spans="1:10" ht="16.5">
      <c r="A121" s="1320" t="s">
        <v>499</v>
      </c>
      <c r="B121" s="1320"/>
      <c r="C121" s="1320"/>
      <c r="D121" s="1320"/>
      <c r="E121" s="1320"/>
      <c r="F121" s="1320"/>
      <c r="G121" s="1320"/>
      <c r="H121" s="1320"/>
      <c r="I121" s="1320"/>
    </row>
    <row r="122" spans="1:10" ht="15.95" customHeight="1">
      <c r="A122" s="190"/>
      <c r="B122" s="124"/>
      <c r="C122" s="124"/>
      <c r="D122" s="124"/>
      <c r="E122" s="124"/>
      <c r="F122" s="124"/>
      <c r="G122" s="124"/>
      <c r="H122" s="124"/>
      <c r="I122" s="124"/>
    </row>
    <row r="123" spans="1:10" ht="31.5" customHeight="1">
      <c r="A123" s="192" t="s">
        <v>462</v>
      </c>
      <c r="B123" s="1323" t="s">
        <v>500</v>
      </c>
      <c r="C123" s="1323"/>
      <c r="D123" s="1323"/>
      <c r="E123" s="1323"/>
      <c r="F123" s="1323"/>
      <c r="G123" s="1323"/>
      <c r="H123" s="1323"/>
      <c r="I123" s="1323"/>
    </row>
    <row r="124" spans="1:10" ht="8.1" customHeight="1">
      <c r="A124" s="124"/>
      <c r="B124" s="193"/>
      <c r="C124" s="193"/>
      <c r="D124" s="193"/>
      <c r="E124" s="193"/>
      <c r="F124" s="193"/>
      <c r="G124" s="193"/>
      <c r="H124" s="193"/>
      <c r="I124" s="193"/>
    </row>
    <row r="125" spans="1:10" ht="39" customHeight="1">
      <c r="A125" s="192" t="s">
        <v>467</v>
      </c>
      <c r="B125" s="1323" t="s">
        <v>501</v>
      </c>
      <c r="C125" s="1323"/>
      <c r="D125" s="1323"/>
      <c r="E125" s="1323"/>
      <c r="F125" s="1323"/>
      <c r="G125" s="1323"/>
      <c r="H125" s="1323"/>
      <c r="I125" s="1323"/>
    </row>
    <row r="126" spans="1:10" ht="12" customHeight="1">
      <c r="A126" s="190"/>
      <c r="B126" s="124"/>
      <c r="C126" s="124"/>
      <c r="D126" s="124"/>
      <c r="E126" s="124"/>
      <c r="F126" s="124"/>
      <c r="G126" s="124"/>
      <c r="H126" s="124"/>
      <c r="I126" s="124"/>
    </row>
    <row r="127" spans="1:10" ht="16.5">
      <c r="A127" s="1320" t="s">
        <v>502</v>
      </c>
      <c r="B127" s="1320"/>
      <c r="C127" s="1320"/>
      <c r="D127" s="1320"/>
      <c r="E127" s="1320"/>
      <c r="F127" s="1320"/>
      <c r="G127" s="1320"/>
      <c r="H127" s="1320"/>
      <c r="I127" s="1320"/>
    </row>
    <row r="128" spans="1:10" ht="15.95" customHeight="1">
      <c r="A128" s="190"/>
      <c r="B128" s="124"/>
      <c r="C128" s="124"/>
      <c r="D128" s="124"/>
      <c r="E128" s="124"/>
      <c r="F128" s="124"/>
      <c r="G128" s="124"/>
      <c r="H128" s="124"/>
      <c r="I128" s="124"/>
    </row>
    <row r="129" spans="1:10" ht="75" customHeight="1">
      <c r="A129" s="1323" t="s">
        <v>503</v>
      </c>
      <c r="B129" s="1323"/>
      <c r="C129" s="1323"/>
      <c r="D129" s="1323"/>
      <c r="E129" s="1323"/>
      <c r="F129" s="1323"/>
      <c r="G129" s="1323"/>
      <c r="H129" s="1323"/>
      <c r="I129" s="1323"/>
    </row>
    <row r="130" spans="1:10" ht="12" customHeight="1">
      <c r="A130" s="190"/>
      <c r="B130" s="124"/>
      <c r="C130" s="124"/>
      <c r="D130" s="124"/>
      <c r="E130" s="124"/>
      <c r="F130" s="124"/>
      <c r="G130" s="124"/>
      <c r="H130" s="124"/>
      <c r="I130" s="124"/>
    </row>
    <row r="131" spans="1:10" ht="21.75" customHeight="1">
      <c r="A131" s="1320" t="s">
        <v>504</v>
      </c>
      <c r="B131" s="1320"/>
      <c r="C131" s="1320"/>
      <c r="D131" s="1320"/>
      <c r="E131" s="1320"/>
      <c r="F131" s="1320"/>
      <c r="G131" s="1320"/>
      <c r="H131" s="1320"/>
      <c r="I131" s="1320"/>
    </row>
    <row r="132" spans="1:10" ht="15.95" customHeight="1">
      <c r="A132" s="191"/>
      <c r="B132" s="124"/>
      <c r="C132" s="124"/>
      <c r="D132" s="124"/>
      <c r="E132" s="124"/>
      <c r="F132" s="124"/>
      <c r="G132" s="124"/>
      <c r="H132" s="124"/>
      <c r="I132" s="124"/>
    </row>
    <row r="133" spans="1:10" ht="57.75" customHeight="1">
      <c r="A133" s="192" t="s">
        <v>462</v>
      </c>
      <c r="B133" s="1323" t="s">
        <v>505</v>
      </c>
      <c r="C133" s="1323"/>
      <c r="D133" s="1323"/>
      <c r="E133" s="1323"/>
      <c r="F133" s="1323"/>
      <c r="G133" s="1323"/>
      <c r="H133" s="1323"/>
      <c r="I133" s="1323"/>
    </row>
    <row r="134" spans="1:10" ht="8.1" customHeight="1">
      <c r="A134" s="124"/>
      <c r="B134" s="193"/>
      <c r="C134" s="193"/>
      <c r="D134" s="193"/>
      <c r="E134" s="193"/>
      <c r="F134" s="193"/>
      <c r="G134" s="193"/>
      <c r="H134" s="193"/>
      <c r="I134" s="193"/>
    </row>
    <row r="135" spans="1:10" ht="114" customHeight="1">
      <c r="A135" s="192" t="s">
        <v>467</v>
      </c>
      <c r="B135" s="1323" t="s">
        <v>506</v>
      </c>
      <c r="C135" s="1323"/>
      <c r="D135" s="1323"/>
      <c r="E135" s="1323"/>
      <c r="F135" s="1323"/>
      <c r="G135" s="1323"/>
      <c r="H135" s="1323"/>
      <c r="I135" s="1323"/>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202" t="s">
        <v>455</v>
      </c>
      <c r="B138" s="1202"/>
      <c r="C138" s="1202"/>
      <c r="D138" s="1202"/>
      <c r="E138" s="1321" t="s">
        <v>455</v>
      </c>
      <c r="F138" s="1321"/>
      <c r="G138" s="1321"/>
      <c r="H138" s="1321"/>
      <c r="I138" s="1321"/>
      <c r="J138" s="60"/>
    </row>
    <row r="139" spans="1:10" ht="33" customHeight="1">
      <c r="A139" s="1322" t="s">
        <v>471</v>
      </c>
      <c r="B139" s="1322"/>
      <c r="C139" s="1322"/>
      <c r="D139" s="1322"/>
      <c r="E139" s="1325" t="s">
        <v>457</v>
      </c>
      <c r="F139" s="1325"/>
      <c r="G139" s="1325"/>
      <c r="H139" s="1325"/>
      <c r="I139" s="1325"/>
      <c r="J139" s="60"/>
    </row>
    <row r="140" spans="1:10" ht="15.75">
      <c r="A140" s="187" t="s">
        <v>433</v>
      </c>
      <c r="B140" s="187"/>
      <c r="C140" s="187"/>
      <c r="D140" s="187"/>
      <c r="E140" s="187"/>
      <c r="F140" s="187"/>
      <c r="G140" s="187"/>
      <c r="H140" s="187"/>
      <c r="I140" s="188" t="s">
        <v>507</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490</v>
      </c>
      <c r="B143" s="1323" t="s">
        <v>508</v>
      </c>
      <c r="C143" s="1323"/>
      <c r="D143" s="1323"/>
      <c r="E143" s="1323"/>
      <c r="F143" s="1323"/>
      <c r="G143" s="1323"/>
      <c r="H143" s="1323"/>
      <c r="I143" s="1323"/>
    </row>
    <row r="144" spans="1:10" ht="12" customHeight="1">
      <c r="A144" s="192"/>
      <c r="B144" s="1323"/>
      <c r="C144" s="1323"/>
      <c r="D144" s="1323"/>
      <c r="E144" s="1323"/>
      <c r="F144" s="1323"/>
      <c r="G144" s="1323"/>
      <c r="H144" s="1323"/>
      <c r="I144" s="1323"/>
    </row>
    <row r="145" spans="1:10" ht="124.5" customHeight="1">
      <c r="A145" s="192" t="s">
        <v>509</v>
      </c>
      <c r="B145" s="1323" t="s">
        <v>510</v>
      </c>
      <c r="C145" s="1323"/>
      <c r="D145" s="1323"/>
      <c r="E145" s="1323"/>
      <c r="F145" s="1323"/>
      <c r="G145" s="1323"/>
      <c r="H145" s="1323"/>
      <c r="I145" s="1323"/>
    </row>
    <row r="146" spans="1:10" ht="12" customHeight="1">
      <c r="A146" s="192"/>
      <c r="B146" s="1323"/>
      <c r="C146" s="1323"/>
      <c r="D146" s="1323"/>
      <c r="E146" s="1323"/>
      <c r="F146" s="1323"/>
      <c r="G146" s="1323"/>
      <c r="H146" s="1323"/>
      <c r="I146" s="1323"/>
    </row>
    <row r="147" spans="1:10" ht="98.25" customHeight="1">
      <c r="A147" s="192" t="s">
        <v>511</v>
      </c>
      <c r="B147" s="1323" t="s">
        <v>512</v>
      </c>
      <c r="C147" s="1323"/>
      <c r="D147" s="1323"/>
      <c r="E147" s="1323"/>
      <c r="F147" s="1323"/>
      <c r="G147" s="1323"/>
      <c r="H147" s="1323"/>
      <c r="I147" s="1323"/>
    </row>
    <row r="148" spans="1:10" ht="12" customHeight="1">
      <c r="A148" s="192"/>
      <c r="B148" s="1323"/>
      <c r="C148" s="1323"/>
      <c r="D148" s="1323"/>
      <c r="E148" s="1323"/>
      <c r="F148" s="1323"/>
      <c r="G148" s="1323"/>
      <c r="H148" s="1323"/>
      <c r="I148" s="1323"/>
    </row>
    <row r="149" spans="1:10" ht="136.5" customHeight="1">
      <c r="A149" s="192" t="s">
        <v>513</v>
      </c>
      <c r="B149" s="1323" t="s">
        <v>514</v>
      </c>
      <c r="C149" s="1323"/>
      <c r="D149" s="1323"/>
      <c r="E149" s="1323"/>
      <c r="F149" s="1323"/>
      <c r="G149" s="1323"/>
      <c r="H149" s="1323"/>
      <c r="I149" s="1323"/>
    </row>
    <row r="150" spans="1:10" ht="12" customHeight="1">
      <c r="A150" s="192"/>
      <c r="B150" s="1323"/>
      <c r="C150" s="1323"/>
      <c r="D150" s="1323"/>
      <c r="E150" s="1323"/>
      <c r="F150" s="1323"/>
      <c r="G150" s="1323"/>
      <c r="H150" s="1323"/>
      <c r="I150" s="1323"/>
    </row>
    <row r="151" spans="1:10" ht="70.5" customHeight="1">
      <c r="A151" s="192" t="s">
        <v>515</v>
      </c>
      <c r="B151" s="1323" t="s">
        <v>516</v>
      </c>
      <c r="C151" s="1323"/>
      <c r="D151" s="1323"/>
      <c r="E151" s="1323"/>
      <c r="F151" s="1323"/>
      <c r="G151" s="1323"/>
      <c r="H151" s="1323"/>
      <c r="I151" s="1323"/>
    </row>
    <row r="152" spans="1:10" ht="12" customHeight="1">
      <c r="A152" s="192"/>
      <c r="B152" s="1323"/>
      <c r="C152" s="1323"/>
      <c r="D152" s="1323"/>
      <c r="E152" s="1323"/>
      <c r="F152" s="1323"/>
      <c r="G152" s="1323"/>
      <c r="H152" s="1323"/>
      <c r="I152" s="1323"/>
    </row>
    <row r="153" spans="1:10" ht="88.5" customHeight="1">
      <c r="A153" s="192" t="s">
        <v>517</v>
      </c>
      <c r="B153" s="1323" t="s">
        <v>518</v>
      </c>
      <c r="C153" s="1323"/>
      <c r="D153" s="1323"/>
      <c r="E153" s="1323"/>
      <c r="F153" s="1323"/>
      <c r="G153" s="1323"/>
      <c r="H153" s="1323"/>
      <c r="I153" s="1323"/>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202" t="s">
        <v>455</v>
      </c>
      <c r="B156" s="1202"/>
      <c r="C156" s="1202"/>
      <c r="D156" s="1202"/>
      <c r="E156" s="1321" t="s">
        <v>455</v>
      </c>
      <c r="F156" s="1321"/>
      <c r="G156" s="1321"/>
      <c r="H156" s="1321"/>
      <c r="I156" s="1321"/>
      <c r="J156" s="60"/>
    </row>
    <row r="157" spans="1:10" ht="33" customHeight="1">
      <c r="A157" s="1322" t="s">
        <v>471</v>
      </c>
      <c r="B157" s="1322"/>
      <c r="C157" s="1322"/>
      <c r="D157" s="1322"/>
      <c r="E157" s="1325" t="s">
        <v>457</v>
      </c>
      <c r="F157" s="1325"/>
      <c r="G157" s="1325"/>
      <c r="H157" s="1325"/>
      <c r="I157" s="1325"/>
      <c r="J157" s="60"/>
    </row>
    <row r="158" spans="1:10" ht="15.75">
      <c r="A158" s="187" t="s">
        <v>433</v>
      </c>
      <c r="B158" s="187"/>
      <c r="C158" s="187"/>
      <c r="D158" s="187"/>
      <c r="E158" s="187"/>
      <c r="F158" s="187"/>
      <c r="G158" s="187"/>
      <c r="H158" s="187"/>
      <c r="I158" s="188" t="s">
        <v>519</v>
      </c>
      <c r="J158" s="60"/>
    </row>
    <row r="159" spans="1:10" ht="15.75">
      <c r="A159" s="187"/>
      <c r="B159" s="187"/>
      <c r="C159" s="187"/>
      <c r="D159" s="187"/>
      <c r="E159" s="187"/>
      <c r="F159" s="187"/>
      <c r="G159" s="187"/>
      <c r="H159" s="187"/>
      <c r="I159" s="188"/>
      <c r="J159" s="60"/>
    </row>
    <row r="160" spans="1:10" ht="58.5" customHeight="1">
      <c r="A160" s="192" t="s">
        <v>520</v>
      </c>
      <c r="B160" s="1323" t="s">
        <v>521</v>
      </c>
      <c r="C160" s="1323"/>
      <c r="D160" s="1323"/>
      <c r="E160" s="1323"/>
      <c r="F160" s="1323"/>
      <c r="G160" s="1323"/>
      <c r="H160" s="1323"/>
      <c r="I160" s="1323"/>
    </row>
    <row r="161" spans="1:9" ht="8.1" customHeight="1">
      <c r="A161" s="192"/>
      <c r="B161" s="124"/>
      <c r="C161" s="124"/>
      <c r="D161" s="124"/>
      <c r="E161" s="124"/>
      <c r="F161" s="124"/>
      <c r="G161" s="124"/>
      <c r="H161" s="124"/>
      <c r="I161" s="124"/>
    </row>
    <row r="162" spans="1:9" ht="16.5" customHeight="1">
      <c r="A162" s="192" t="s">
        <v>522</v>
      </c>
      <c r="B162" s="1323" t="s">
        <v>523</v>
      </c>
      <c r="C162" s="1323"/>
      <c r="D162" s="1323"/>
      <c r="E162" s="1323"/>
      <c r="F162" s="1323"/>
      <c r="G162" s="1323"/>
      <c r="H162" s="1323"/>
      <c r="I162" s="1323"/>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524</v>
      </c>
      <c r="B165" s="1338" t="s">
        <v>525</v>
      </c>
      <c r="C165" s="1338"/>
      <c r="D165" s="1338"/>
      <c r="E165" s="1338"/>
      <c r="F165" s="1338"/>
      <c r="G165" s="1338"/>
      <c r="H165" s="1338"/>
      <c r="I165" s="1338"/>
    </row>
    <row r="166" spans="1:9" ht="8.1" customHeight="1">
      <c r="A166" s="190"/>
      <c r="B166" s="124"/>
      <c r="C166" s="124"/>
      <c r="D166" s="124"/>
      <c r="E166" s="124"/>
      <c r="F166" s="124"/>
      <c r="G166" s="124"/>
      <c r="H166" s="124"/>
      <c r="I166" s="124"/>
    </row>
    <row r="167" spans="1:9" ht="16.5">
      <c r="A167" s="1320" t="s">
        <v>526</v>
      </c>
      <c r="B167" s="1320"/>
      <c r="C167" s="1320"/>
      <c r="D167" s="1320"/>
      <c r="E167" s="1320"/>
      <c r="F167" s="1320"/>
      <c r="G167" s="1320"/>
      <c r="H167" s="1320"/>
      <c r="I167" s="1320"/>
    </row>
    <row r="168" spans="1:9" ht="8.1" customHeight="1">
      <c r="A168" s="190"/>
      <c r="B168" s="124"/>
      <c r="C168" s="124"/>
      <c r="D168" s="124"/>
      <c r="E168" s="124"/>
      <c r="F168" s="124"/>
      <c r="G168" s="124"/>
      <c r="H168" s="124"/>
      <c r="I168" s="124"/>
    </row>
    <row r="169" spans="1:9" ht="54.75" customHeight="1">
      <c r="A169" s="1323" t="s">
        <v>527</v>
      </c>
      <c r="B169" s="1323"/>
      <c r="C169" s="1323"/>
      <c r="D169" s="1323"/>
      <c r="E169" s="1323"/>
      <c r="F169" s="1323"/>
      <c r="G169" s="1323"/>
      <c r="H169" s="1323"/>
      <c r="I169" s="1323"/>
    </row>
    <row r="170" spans="1:9" ht="8.1" customHeight="1">
      <c r="A170" s="191"/>
      <c r="B170" s="124"/>
      <c r="C170" s="124"/>
      <c r="D170" s="124"/>
      <c r="E170" s="124"/>
      <c r="F170" s="124"/>
      <c r="G170" s="124"/>
      <c r="H170" s="124"/>
      <c r="I170" s="124"/>
    </row>
    <row r="171" spans="1:9" ht="16.5">
      <c r="A171" s="1320" t="s">
        <v>528</v>
      </c>
      <c r="B171" s="1320"/>
      <c r="C171" s="1320"/>
      <c r="D171" s="1320"/>
      <c r="E171" s="1320"/>
      <c r="F171" s="1320"/>
      <c r="G171" s="1320"/>
      <c r="H171" s="1320"/>
      <c r="I171" s="1320"/>
    </row>
    <row r="172" spans="1:9" ht="8.1" customHeight="1">
      <c r="A172" s="190"/>
      <c r="B172" s="124"/>
      <c r="C172" s="124"/>
      <c r="D172" s="124"/>
      <c r="E172" s="124"/>
      <c r="F172" s="124"/>
      <c r="G172" s="124"/>
      <c r="H172" s="124"/>
      <c r="I172" s="124"/>
    </row>
    <row r="173" spans="1:9" ht="63.75" customHeight="1">
      <c r="A173" s="192" t="s">
        <v>462</v>
      </c>
      <c r="B173" s="1323" t="s">
        <v>529</v>
      </c>
      <c r="C173" s="1323"/>
      <c r="D173" s="1323"/>
      <c r="E173" s="1323"/>
      <c r="F173" s="1323"/>
      <c r="G173" s="1323"/>
      <c r="H173" s="1323"/>
      <c r="I173" s="1323"/>
    </row>
    <row r="174" spans="1:9" ht="8.1" customHeight="1">
      <c r="A174" s="103"/>
      <c r="B174" s="124"/>
      <c r="C174" s="124"/>
      <c r="D174" s="124"/>
      <c r="E174" s="124"/>
      <c r="F174" s="124"/>
      <c r="G174" s="124"/>
      <c r="H174" s="124"/>
      <c r="I174" s="124"/>
    </row>
    <row r="175" spans="1:9" ht="36" customHeight="1">
      <c r="A175" s="192" t="s">
        <v>467</v>
      </c>
      <c r="B175" s="1323" t="s">
        <v>530</v>
      </c>
      <c r="C175" s="1323"/>
      <c r="D175" s="1323"/>
      <c r="E175" s="1323"/>
      <c r="F175" s="1323"/>
      <c r="G175" s="1323"/>
      <c r="H175" s="1323"/>
      <c r="I175" s="1323"/>
    </row>
    <row r="176" spans="1:9" ht="8.1" customHeight="1">
      <c r="A176" s="103"/>
      <c r="B176" s="124"/>
      <c r="C176" s="124"/>
      <c r="D176" s="124"/>
      <c r="E176" s="124"/>
      <c r="F176" s="124"/>
      <c r="G176" s="124"/>
      <c r="H176" s="124"/>
      <c r="I176" s="124"/>
    </row>
    <row r="177" spans="1:10" ht="52.5" customHeight="1">
      <c r="A177" s="192" t="s">
        <v>490</v>
      </c>
      <c r="B177" s="1323" t="s">
        <v>531</v>
      </c>
      <c r="C177" s="1323"/>
      <c r="D177" s="1323"/>
      <c r="E177" s="1323"/>
      <c r="F177" s="1323"/>
      <c r="G177" s="1323"/>
      <c r="H177" s="1323"/>
      <c r="I177" s="1323"/>
    </row>
    <row r="178" spans="1:10" ht="8.1" customHeight="1">
      <c r="A178" s="192"/>
      <c r="B178" s="124"/>
      <c r="C178" s="124"/>
      <c r="D178" s="124"/>
      <c r="E178" s="124"/>
      <c r="F178" s="124"/>
      <c r="G178" s="124"/>
      <c r="H178" s="124"/>
      <c r="I178" s="124"/>
    </row>
    <row r="179" spans="1:10" ht="49.5" customHeight="1">
      <c r="A179" s="192" t="s">
        <v>509</v>
      </c>
      <c r="B179" s="1323" t="s">
        <v>532</v>
      </c>
      <c r="C179" s="1323"/>
      <c r="D179" s="1323"/>
      <c r="E179" s="1323"/>
      <c r="F179" s="1323"/>
      <c r="G179" s="1323"/>
      <c r="H179" s="1323"/>
      <c r="I179" s="1323"/>
    </row>
    <row r="180" spans="1:10" ht="8.1" customHeight="1">
      <c r="A180" s="192"/>
      <c r="B180" s="124"/>
      <c r="C180" s="124"/>
      <c r="D180" s="124"/>
      <c r="E180" s="124"/>
      <c r="F180" s="124"/>
      <c r="G180" s="124"/>
      <c r="H180" s="124"/>
      <c r="I180" s="124"/>
    </row>
    <row r="181" spans="1:10" ht="24.75" customHeight="1">
      <c r="A181" s="192" t="s">
        <v>511</v>
      </c>
      <c r="B181" s="1339" t="s">
        <v>533</v>
      </c>
      <c r="C181" s="1339"/>
      <c r="D181" s="1339"/>
      <c r="E181" s="1339"/>
      <c r="F181" s="1339"/>
      <c r="G181" s="1339"/>
      <c r="H181" s="1339"/>
      <c r="I181" s="1339"/>
    </row>
    <row r="182" spans="1:10" ht="8.1" customHeight="1">
      <c r="A182" s="192"/>
      <c r="B182" s="124"/>
      <c r="C182" s="124"/>
      <c r="D182" s="124"/>
      <c r="E182" s="124"/>
      <c r="F182" s="124"/>
      <c r="G182" s="124"/>
      <c r="H182" s="124"/>
      <c r="I182" s="124"/>
    </row>
    <row r="183" spans="1:10" ht="88.5" customHeight="1">
      <c r="A183" s="192" t="s">
        <v>513</v>
      </c>
      <c r="B183" s="1323" t="s">
        <v>534</v>
      </c>
      <c r="C183" s="1323"/>
      <c r="D183" s="1323"/>
      <c r="E183" s="1323"/>
      <c r="F183" s="1323"/>
      <c r="G183" s="1323"/>
      <c r="H183" s="1323"/>
      <c r="I183" s="1323"/>
    </row>
    <row r="184" spans="1:10" ht="8.1" customHeight="1">
      <c r="A184" s="192"/>
      <c r="B184" s="124"/>
      <c r="C184" s="124"/>
      <c r="D184" s="124"/>
      <c r="E184" s="124"/>
      <c r="F184" s="124"/>
      <c r="G184" s="124"/>
      <c r="H184" s="124"/>
      <c r="I184" s="124"/>
    </row>
    <row r="185" spans="1:10" ht="72" customHeight="1">
      <c r="A185" s="192" t="s">
        <v>535</v>
      </c>
      <c r="B185" s="1323" t="s">
        <v>536</v>
      </c>
      <c r="C185" s="1323"/>
      <c r="D185" s="1323"/>
      <c r="E185" s="1323"/>
      <c r="F185" s="1323"/>
      <c r="G185" s="1323"/>
      <c r="H185" s="1323"/>
      <c r="I185" s="1323"/>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202" t="s">
        <v>455</v>
      </c>
      <c r="B188" s="1202"/>
      <c r="C188" s="1202"/>
      <c r="D188" s="1202"/>
      <c r="E188" s="1321" t="s">
        <v>455</v>
      </c>
      <c r="F188" s="1321"/>
      <c r="G188" s="1321"/>
      <c r="H188" s="1321"/>
      <c r="I188" s="1321"/>
      <c r="J188" s="60"/>
    </row>
    <row r="189" spans="1:10" ht="33" customHeight="1">
      <c r="A189" s="1322" t="s">
        <v>471</v>
      </c>
      <c r="B189" s="1322"/>
      <c r="C189" s="1322"/>
      <c r="D189" s="1322"/>
      <c r="E189" s="1325" t="s">
        <v>457</v>
      </c>
      <c r="F189" s="1325"/>
      <c r="G189" s="1325"/>
      <c r="H189" s="1325"/>
      <c r="I189" s="1325"/>
      <c r="J189" s="60"/>
    </row>
    <row r="190" spans="1:10" ht="15.75">
      <c r="A190" s="187" t="s">
        <v>433</v>
      </c>
      <c r="B190" s="187"/>
      <c r="C190" s="187"/>
      <c r="D190" s="187"/>
      <c r="E190" s="187"/>
      <c r="F190" s="187"/>
      <c r="G190" s="187"/>
      <c r="H190" s="187"/>
      <c r="I190" s="188" t="s">
        <v>537</v>
      </c>
      <c r="J190" s="60"/>
    </row>
    <row r="191" spans="1:10" ht="15.75">
      <c r="A191" s="187"/>
      <c r="B191" s="187"/>
      <c r="C191" s="187"/>
      <c r="D191" s="187"/>
      <c r="E191" s="187"/>
      <c r="F191" s="187"/>
      <c r="G191" s="187"/>
      <c r="H191" s="187"/>
      <c r="I191" s="188"/>
      <c r="J191" s="60"/>
    </row>
    <row r="192" spans="1:10" ht="53.25" customHeight="1">
      <c r="A192" s="192" t="s">
        <v>515</v>
      </c>
      <c r="B192" s="1323" t="s">
        <v>538</v>
      </c>
      <c r="C192" s="1323"/>
      <c r="D192" s="1323"/>
      <c r="E192" s="1323"/>
      <c r="F192" s="1323"/>
      <c r="G192" s="1323"/>
      <c r="H192" s="1323"/>
      <c r="I192" s="1323"/>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539</v>
      </c>
      <c r="C195" s="194"/>
      <c r="D195" s="194"/>
      <c r="E195" s="194"/>
      <c r="F195" s="194" t="s">
        <v>539</v>
      </c>
      <c r="G195" s="194"/>
      <c r="H195" s="194"/>
      <c r="I195" s="194"/>
    </row>
    <row r="196" spans="1:9" ht="35.25" customHeight="1">
      <c r="A196" s="124"/>
      <c r="B196" s="1340" t="s">
        <v>471</v>
      </c>
      <c r="C196" s="1340"/>
      <c r="D196" s="1340"/>
      <c r="E196" s="1340"/>
      <c r="F196" s="1340" t="s">
        <v>457</v>
      </c>
      <c r="G196" s="1340"/>
      <c r="H196" s="1340"/>
      <c r="I196" s="1340"/>
    </row>
    <row r="197" spans="1:9" ht="21.95" customHeight="1">
      <c r="A197" s="124"/>
      <c r="B197" s="195"/>
      <c r="C197" s="190"/>
      <c r="D197" s="190"/>
      <c r="E197" s="190"/>
      <c r="F197" s="196"/>
      <c r="G197" s="196"/>
      <c r="H197" s="196"/>
      <c r="I197" s="196"/>
    </row>
    <row r="198" spans="1:9" ht="21.95" customHeight="1">
      <c r="A198" s="124"/>
      <c r="B198" s="1202" t="s">
        <v>540</v>
      </c>
      <c r="C198" s="1202"/>
      <c r="D198" s="1202"/>
      <c r="E198" s="1202"/>
      <c r="F198" s="1202" t="s">
        <v>540</v>
      </c>
      <c r="G198" s="1202"/>
      <c r="H198" s="1202"/>
      <c r="I198" s="1202"/>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541</v>
      </c>
      <c r="C201" s="197"/>
      <c r="D201" s="187"/>
      <c r="E201" s="187"/>
      <c r="F201" s="1341" t="s">
        <v>541</v>
      </c>
      <c r="G201" s="1342"/>
      <c r="H201" s="1342"/>
      <c r="I201" s="1342"/>
    </row>
    <row r="202" spans="1:9" ht="21.95" customHeight="1">
      <c r="A202" s="124"/>
      <c r="B202" s="187" t="s">
        <v>60</v>
      </c>
      <c r="C202" s="197"/>
      <c r="D202" s="187"/>
      <c r="E202" s="187"/>
      <c r="F202" s="1341" t="s">
        <v>60</v>
      </c>
      <c r="G202" s="1342"/>
      <c r="H202" s="1342"/>
      <c r="I202" s="1342"/>
    </row>
    <row r="203" spans="1:9" ht="21.95" customHeight="1">
      <c r="A203" s="124"/>
      <c r="B203" s="194"/>
      <c r="C203" s="190"/>
      <c r="D203" s="190"/>
      <c r="E203" s="190"/>
      <c r="F203" s="194"/>
      <c r="G203" s="190"/>
      <c r="H203" s="190"/>
      <c r="I203" s="190"/>
    </row>
    <row r="204" spans="1:9" ht="21.95" customHeight="1">
      <c r="A204" s="124"/>
      <c r="B204" s="1202" t="s">
        <v>542</v>
      </c>
      <c r="C204" s="1202"/>
      <c r="D204" s="1202"/>
      <c r="E204" s="1202"/>
      <c r="F204" s="1202" t="s">
        <v>542</v>
      </c>
      <c r="G204" s="1202"/>
      <c r="H204" s="1202"/>
      <c r="I204" s="1202"/>
    </row>
    <row r="205" spans="1:9" ht="21.95" customHeight="1">
      <c r="A205" s="124"/>
      <c r="B205" s="187" t="s">
        <v>541</v>
      </c>
      <c r="C205" s="187"/>
      <c r="D205" s="187"/>
      <c r="E205" s="187"/>
      <c r="F205" s="187" t="s">
        <v>541</v>
      </c>
      <c r="G205" s="194"/>
      <c r="H205" s="194"/>
      <c r="I205" s="194"/>
    </row>
    <row r="206" spans="1:9" ht="21.95" customHeight="1">
      <c r="A206" s="124"/>
      <c r="B206" s="187" t="s">
        <v>60</v>
      </c>
      <c r="C206" s="187"/>
      <c r="D206" s="187"/>
      <c r="E206" s="187"/>
      <c r="F206" s="187" t="s">
        <v>60</v>
      </c>
      <c r="G206" s="124"/>
      <c r="H206" s="124"/>
      <c r="I206" s="124"/>
    </row>
    <row r="207" spans="1:9" ht="21.95" customHeight="1">
      <c r="A207" s="124"/>
      <c r="B207" s="124"/>
      <c r="C207" s="124"/>
      <c r="D207" s="124"/>
      <c r="E207" s="124"/>
      <c r="F207" s="124"/>
      <c r="G207" s="124"/>
      <c r="H207" s="124"/>
      <c r="I207" s="124"/>
    </row>
    <row r="208" spans="1:9" ht="21.95" customHeight="1">
      <c r="A208" s="124"/>
      <c r="B208" s="1202" t="s">
        <v>543</v>
      </c>
      <c r="C208" s="1202"/>
      <c r="D208" s="1202"/>
      <c r="E208" s="1202"/>
      <c r="F208" s="1202" t="s">
        <v>543</v>
      </c>
      <c r="G208" s="1202"/>
      <c r="H208" s="1202"/>
      <c r="I208" s="1202"/>
    </row>
    <row r="209" spans="1:9" ht="21.95" customHeight="1">
      <c r="A209" s="124"/>
      <c r="B209" s="187" t="s">
        <v>541</v>
      </c>
      <c r="C209" s="187"/>
      <c r="D209" s="187"/>
      <c r="E209" s="187"/>
      <c r="F209" s="187" t="s">
        <v>541</v>
      </c>
      <c r="G209" s="194"/>
      <c r="H209" s="194"/>
      <c r="I209" s="194"/>
    </row>
    <row r="210" spans="1:9" ht="21.95" customHeight="1">
      <c r="A210" s="124"/>
      <c r="B210" s="187" t="s">
        <v>60</v>
      </c>
      <c r="C210" s="187"/>
      <c r="D210" s="187"/>
      <c r="E210" s="187"/>
      <c r="F210" s="187" t="s">
        <v>60</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433</v>
      </c>
      <c r="B225" s="187"/>
      <c r="C225" s="187"/>
      <c r="D225" s="187"/>
      <c r="E225" s="187"/>
      <c r="F225" s="187"/>
      <c r="G225" s="187"/>
      <c r="H225" s="187"/>
      <c r="I225" s="188" t="s">
        <v>544</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dksIk4qaQz9LUieP1/dOPnpsIXqWvURvbfeDu+INlPWqb8TURCmMlv8U1EIp4x1uARIn9BIaQX8ELNjKp16cmQ==" saltValue="QBd6RGxB8Eg4sYNSmljv1g==" spinCount="100000" sheet="1" objects="1" scenarios="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 zoomScaleNormal="100" zoomScaleSheetLayoutView="100" workbookViewId="0">
      <selection activeCell="A5" sqref="A5:E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04" t="str">
        <f>'Attach 3(JV)'!A1</f>
        <v>Specification No.: CC/NT/W-MISC/DOM/A00/26/03365</v>
      </c>
      <c r="B1" s="804"/>
      <c r="C1" s="804"/>
      <c r="D1" s="804"/>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65.25" customHeight="1">
      <c r="A3" s="1262" t="str">
        <f>Basic!B1</f>
        <v>Rate Contract for Control and Protection Panels Package: CRP-02 consisting of CRP, SAS &amp; PMU associated with Rate Contract for Substation Equipment’s for implementation of Bay Extension works.</v>
      </c>
      <c r="B3" s="1263"/>
      <c r="C3" s="1263"/>
      <c r="D3" s="1263"/>
      <c r="E3" s="126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12"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65" t="s">
        <v>1087</v>
      </c>
      <c r="B5" s="1365"/>
      <c r="C5" s="1365"/>
      <c r="D5" s="1365"/>
      <c r="E5" s="136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hidden="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88" t="str">
        <f>'Attach 3(JV)'!A7</f>
        <v>Bidder’s Name and Address  :</v>
      </c>
      <c r="B8" s="888"/>
      <c r="C8" s="888"/>
      <c r="D8" s="88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203" t="str">
        <f>'Attach 3(JV)'!A8</f>
        <v/>
      </c>
      <c r="B9" s="1203"/>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49</v>
      </c>
      <c r="B10" s="1366">
        <f>'Attach 3(JV)'!B9:D9</f>
        <v>0</v>
      </c>
      <c r="C10" s="1366"/>
      <c r="D10" s="136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51</v>
      </c>
      <c r="B11" s="885">
        <f>'Attach 3(JV)'!B10:D10</f>
        <v>0</v>
      </c>
      <c r="C11" s="885"/>
      <c r="D11" s="885"/>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85">
        <f>'Attach 3(JV)'!B11:D11</f>
        <v>0</v>
      </c>
      <c r="C12" s="885"/>
      <c r="D12" s="885"/>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85">
        <f>'Attach 3(JV)'!B12</f>
        <v>0</v>
      </c>
      <c r="C13" s="885"/>
      <c r="D13" s="88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85"/>
      <c r="C14" s="885"/>
      <c r="D14" s="88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426</v>
      </c>
      <c r="B17" s="806" t="s">
        <v>545</v>
      </c>
      <c r="C17" s="806"/>
      <c r="D17" s="806"/>
      <c r="E17" s="80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67" t="s">
        <v>546</v>
      </c>
      <c r="C18" s="1367"/>
      <c r="D18" s="1367"/>
      <c r="E18" s="136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60" t="s">
        <v>547</v>
      </c>
      <c r="C19" s="961"/>
      <c r="D19" s="981"/>
      <c r="E19" s="752"/>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74" t="s">
        <v>548</v>
      </c>
      <c r="C20" s="1375"/>
      <c r="D20" s="137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1" t="s">
        <v>549</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60" t="s">
        <v>550</v>
      </c>
      <c r="C22" s="961"/>
      <c r="D22" s="98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71"/>
      <c r="B23" s="1372"/>
      <c r="C23" s="1372"/>
      <c r="D23" s="1372"/>
      <c r="E23" s="137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73"/>
      <c r="C25" s="1373"/>
      <c r="D25" s="1373"/>
      <c r="E25" s="137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426</v>
      </c>
      <c r="B26" s="806" t="s">
        <v>552</v>
      </c>
      <c r="C26" s="806"/>
      <c r="D26" s="806"/>
      <c r="E26" s="806"/>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553</v>
      </c>
      <c r="B27" s="947" t="s">
        <v>554</v>
      </c>
      <c r="C27" s="947"/>
      <c r="D27" s="947"/>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555</v>
      </c>
      <c r="B28" s="1346" t="s">
        <v>556</v>
      </c>
      <c r="C28" s="1346"/>
      <c r="D28" s="134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46" t="s">
        <v>557</v>
      </c>
      <c r="C29" s="1346"/>
      <c r="D29" s="1346"/>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46"/>
      <c r="C30" s="1346"/>
      <c r="D30" s="1346"/>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46"/>
      <c r="C31" s="1346"/>
      <c r="D31" s="1346"/>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46" t="s">
        <v>558</v>
      </c>
      <c r="C32" s="1346"/>
      <c r="D32" s="1346"/>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46"/>
      <c r="C33" s="1346"/>
      <c r="D33" s="1346"/>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46"/>
      <c r="C34" s="1346"/>
      <c r="D34" s="1346"/>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46" t="s">
        <v>559</v>
      </c>
      <c r="C35" s="1346"/>
      <c r="D35" s="1346"/>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46"/>
      <c r="C36" s="1346"/>
      <c r="D36" s="1346"/>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51"/>
      <c r="C37" s="1351"/>
      <c r="D37" s="135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560</v>
      </c>
      <c r="B38" s="1350" t="s">
        <v>561</v>
      </c>
      <c r="C38" s="1350"/>
      <c r="D38" s="1350"/>
      <c r="E38" s="136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68" t="s">
        <v>562</v>
      </c>
      <c r="C39" s="1369"/>
      <c r="D39" s="1370"/>
      <c r="E39" s="136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15" t="s">
        <v>563</v>
      </c>
      <c r="B40" s="1347" t="s">
        <v>564</v>
      </c>
      <c r="C40" s="1348"/>
      <c r="D40" s="134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16"/>
      <c r="B41" s="948"/>
      <c r="C41" s="804"/>
      <c r="D41" s="137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565</v>
      </c>
      <c r="B42" s="960" t="s">
        <v>566</v>
      </c>
      <c r="C42" s="961"/>
      <c r="D42" s="981"/>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567</v>
      </c>
      <c r="B43" s="1347" t="s">
        <v>568</v>
      </c>
      <c r="C43" s="1348"/>
      <c r="D43" s="134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569</v>
      </c>
      <c r="B44" s="1360" t="s">
        <v>570</v>
      </c>
      <c r="C44" s="1361"/>
      <c r="D44" s="136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571</v>
      </c>
      <c r="B45" s="1344" t="s">
        <v>572</v>
      </c>
      <c r="C45" s="1344"/>
      <c r="D45" s="134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573</v>
      </c>
      <c r="B46" s="1344" t="s">
        <v>574</v>
      </c>
      <c r="C46" s="1344"/>
      <c r="D46" s="134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44" t="s">
        <v>575</v>
      </c>
      <c r="C47" s="1344"/>
      <c r="D47" s="1344"/>
      <c r="E47" s="273" t="s">
        <v>576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577</v>
      </c>
      <c r="B48" s="1241"/>
      <c r="C48" s="1345"/>
      <c r="D48" s="124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70</v>
      </c>
      <c r="B49" s="1241"/>
      <c r="C49" s="1345"/>
      <c r="D49" s="124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71</v>
      </c>
      <c r="B50" s="1241"/>
      <c r="C50" s="1345"/>
      <c r="D50" s="124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268</v>
      </c>
      <c r="B51" s="1344" t="s">
        <v>578</v>
      </c>
      <c r="C51" s="1344"/>
      <c r="D51" s="1344"/>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44" t="s">
        <v>575</v>
      </c>
      <c r="C52" s="1344"/>
      <c r="D52" s="1344"/>
      <c r="E52" s="273" t="s">
        <v>576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577</v>
      </c>
      <c r="B53" s="1241"/>
      <c r="C53" s="1345"/>
      <c r="D53" s="124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70</v>
      </c>
      <c r="B54" s="1241"/>
      <c r="C54" s="1345"/>
      <c r="D54" s="124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71</v>
      </c>
      <c r="B55" s="1241"/>
      <c r="C55" s="1345"/>
      <c r="D55" s="124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161</v>
      </c>
      <c r="B56" s="1241"/>
      <c r="C56" s="1345"/>
      <c r="D56" s="124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162</v>
      </c>
      <c r="B57" s="1241"/>
      <c r="C57" s="1345"/>
      <c r="D57" s="124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164</v>
      </c>
      <c r="B58" s="1241"/>
      <c r="C58" s="1345"/>
      <c r="D58" s="124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56" t="s">
        <v>579</v>
      </c>
      <c r="C59" s="1356"/>
      <c r="D59" s="135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46" t="s">
        <v>580</v>
      </c>
      <c r="C60" s="1346"/>
      <c r="D60" s="134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46"/>
      <c r="C61" s="1346"/>
      <c r="D61" s="1346"/>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51"/>
      <c r="C62" s="1351"/>
      <c r="D62" s="135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3" t="s">
        <v>581</v>
      </c>
      <c r="C63" s="1343"/>
      <c r="D63" s="1343"/>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46" t="s">
        <v>43</v>
      </c>
      <c r="C64" s="1346"/>
      <c r="D64" s="1346"/>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57" t="s">
        <v>582</v>
      </c>
      <c r="C65" s="1358"/>
      <c r="D65" s="1359"/>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46" t="s">
        <v>583</v>
      </c>
      <c r="C66" s="1346"/>
      <c r="D66" s="1346"/>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46" t="s">
        <v>584</v>
      </c>
      <c r="C67" s="1346"/>
      <c r="D67" s="1346"/>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51" t="s">
        <v>585</v>
      </c>
      <c r="C68" s="1351"/>
      <c r="D68" s="135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52" t="s">
        <v>586</v>
      </c>
      <c r="C69" s="1352"/>
      <c r="D69" s="1352"/>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46" t="s">
        <v>587</v>
      </c>
      <c r="C70" s="1346"/>
      <c r="D70" s="1346"/>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46" t="s">
        <v>588</v>
      </c>
      <c r="C71" s="1346"/>
      <c r="D71" s="1346"/>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46"/>
      <c r="C72" s="1346"/>
      <c r="D72" s="1346"/>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46"/>
      <c r="C73" s="1346"/>
      <c r="D73" s="1346"/>
      <c r="E73" s="137"/>
      <c r="F73" s="77"/>
      <c r="G73" s="77"/>
      <c r="H73" s="777">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46" t="s">
        <v>589</v>
      </c>
      <c r="C74" s="1346"/>
      <c r="D74" s="1346"/>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46" t="s">
        <v>590</v>
      </c>
      <c r="C75" s="1346"/>
      <c r="D75" s="1346"/>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53" t="s">
        <v>590</v>
      </c>
      <c r="C76" s="1354"/>
      <c r="D76" s="135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47" t="s">
        <v>591</v>
      </c>
      <c r="C77" s="947"/>
      <c r="D77" s="947"/>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47" t="s">
        <v>592</v>
      </c>
      <c r="C78" s="947"/>
      <c r="D78" s="947"/>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31" t="s">
        <v>593</v>
      </c>
      <c r="B79" s="831"/>
      <c r="C79" s="831"/>
      <c r="D79" s="831"/>
      <c r="E79" s="83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43"/>
      <c r="B80" s="943"/>
      <c r="C80" s="943"/>
      <c r="D80" s="943"/>
      <c r="E80" s="94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73" t="s">
        <v>594</v>
      </c>
      <c r="B81" s="973"/>
      <c r="C81" s="973"/>
      <c r="D81" s="973"/>
      <c r="E81" s="973"/>
    </row>
    <row r="82" spans="1:5" ht="15">
      <c r="A82" s="1377"/>
      <c r="B82" s="1377"/>
      <c r="C82" s="1377"/>
      <c r="D82" s="1377"/>
      <c r="E82" s="1377"/>
    </row>
    <row r="83" spans="1:5" ht="15">
      <c r="A83" s="973" t="s">
        <v>595</v>
      </c>
      <c r="B83" s="973"/>
      <c r="C83" s="973"/>
      <c r="D83" s="973"/>
      <c r="E83" s="973"/>
    </row>
    <row r="84" spans="1:5" ht="15">
      <c r="A84" s="1377"/>
      <c r="B84" s="1377"/>
      <c r="C84" s="1377"/>
      <c r="D84" s="1377"/>
      <c r="E84" s="1377"/>
    </row>
    <row r="85" spans="1:5" ht="15">
      <c r="A85" s="927" t="s">
        <v>596</v>
      </c>
      <c r="B85" s="927"/>
      <c r="C85" s="927"/>
      <c r="D85" s="927"/>
      <c r="E85" s="927"/>
    </row>
    <row r="86" spans="1:5" ht="15">
      <c r="A86" s="927" t="s">
        <v>597</v>
      </c>
      <c r="B86" s="927"/>
      <c r="C86" s="927"/>
      <c r="D86" s="927"/>
      <c r="E86" s="927"/>
    </row>
    <row r="87" spans="1:5" ht="15">
      <c r="A87" s="927" t="s">
        <v>598</v>
      </c>
      <c r="B87" s="927"/>
      <c r="C87" s="927"/>
      <c r="D87" s="927"/>
      <c r="E87" s="927"/>
    </row>
    <row r="88" spans="1:5" ht="15">
      <c r="A88" s="1377"/>
      <c r="B88" s="1377"/>
      <c r="C88" s="1377"/>
      <c r="D88" s="1377"/>
      <c r="E88" s="1377"/>
    </row>
    <row r="89" spans="1:5" ht="32.25" customHeight="1">
      <c r="A89" s="973" t="s">
        <v>599</v>
      </c>
      <c r="B89" s="973"/>
      <c r="C89" s="973"/>
      <c r="D89" s="973"/>
      <c r="E89" s="973"/>
    </row>
    <row r="90" spans="1:5">
      <c r="A90" s="59"/>
      <c r="B90" s="59"/>
      <c r="C90" s="59"/>
      <c r="D90" s="387"/>
      <c r="E90" s="59"/>
    </row>
    <row r="91" spans="1:5" ht="24.95" customHeight="1">
      <c r="A91" s="36" t="s">
        <v>57</v>
      </c>
      <c r="B91" s="62" t="str">
        <f>'Attach 3(JV)'!B24</f>
        <v>--</v>
      </c>
      <c r="D91" s="52" t="s">
        <v>58</v>
      </c>
      <c r="E91" s="199" t="str">
        <f>'Attach 3(JV)'!E24</f>
        <v/>
      </c>
    </row>
    <row r="92" spans="1:5" ht="34.5" customHeight="1">
      <c r="A92" s="36" t="s">
        <v>59</v>
      </c>
      <c r="B92" s="199" t="str">
        <f>'Attach 3(JV)'!B25</f>
        <v/>
      </c>
      <c r="D92" s="52" t="s">
        <v>60</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bPmSLYK4wc/bo9iktOIhsU0ayrTfonFRspoEUCf8uCi7h+UTmYWwCPSAlZsNaI3fRz/RANu1T8pw6PgLIJzHzg==" saltValue="f8p27yQ7KNjt1ijfachgZA==" spinCount="100000" sheet="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sqref="A1:G1"/>
    </sheetView>
  </sheetViews>
  <sheetFormatPr defaultColWidth="9.140625" defaultRowHeight="16.5"/>
  <cols>
    <col min="1" max="1" width="12.140625" style="600" customWidth="1"/>
    <col min="2" max="2" width="18.140625" style="600" customWidth="1"/>
    <col min="3" max="5" width="7.42578125" style="600" customWidth="1"/>
    <col min="6" max="8" width="7.42578125" style="536" customWidth="1"/>
    <col min="9" max="12" width="7.42578125" style="323" customWidth="1"/>
    <col min="13" max="16384" width="9.140625" style="323"/>
  </cols>
  <sheetData>
    <row r="1" spans="1:26" s="615" customFormat="1" ht="21" customHeight="1">
      <c r="A1" s="1411" t="str">
        <f>'Attach 15'!A1:D1</f>
        <v>Specification No.: CC/NT/W-MISC/DOM/A00/26/03365</v>
      </c>
      <c r="B1" s="1411"/>
      <c r="C1" s="1411"/>
      <c r="D1" s="1411"/>
      <c r="E1" s="1411"/>
      <c r="F1" s="1411"/>
      <c r="G1" s="1411"/>
      <c r="H1" s="1412" t="s">
        <v>600</v>
      </c>
      <c r="I1" s="1412"/>
      <c r="J1" s="1412"/>
      <c r="K1" s="1412"/>
      <c r="L1" s="1412"/>
    </row>
    <row r="2" spans="1:26" ht="11.25" customHeight="1">
      <c r="Z2" s="616">
        <f>'[20]Attach 3(JV)'!Z2</f>
        <v>0</v>
      </c>
    </row>
    <row r="3" spans="1:26" ht="89.25" customHeight="1">
      <c r="A3" s="1262" t="str">
        <f>'Attach 15'!A3:E3</f>
        <v>Rate Contract for Control and Protection Panels Package: CRP-02 consisting of CRP, SAS &amp; PMU associated with Rate Contract for Substation Equipment’s for implementation of Bay Extension works.</v>
      </c>
      <c r="B3" s="1263"/>
      <c r="C3" s="1263"/>
      <c r="D3" s="1263"/>
      <c r="E3" s="1263"/>
      <c r="F3" s="1263"/>
      <c r="G3" s="1263"/>
      <c r="H3" s="1263"/>
      <c r="I3" s="1263"/>
      <c r="J3" s="1263"/>
      <c r="K3" s="1263"/>
      <c r="L3" s="1263"/>
    </row>
    <row r="4" spans="1:26" ht="15.95" customHeight="1">
      <c r="A4" s="617"/>
      <c r="H4" s="30"/>
      <c r="I4" s="11"/>
    </row>
    <row r="5" spans="1:26" ht="20.100000000000001" customHeight="1">
      <c r="A5" s="1413" t="s">
        <v>601</v>
      </c>
      <c r="B5" s="1413"/>
      <c r="C5" s="1413"/>
      <c r="D5" s="1413"/>
      <c r="E5" s="1413"/>
      <c r="F5" s="1413"/>
      <c r="G5" s="1413"/>
      <c r="H5" s="1413"/>
      <c r="I5" s="1413"/>
      <c r="J5" s="1413"/>
      <c r="K5" s="1413"/>
      <c r="L5" s="1413"/>
    </row>
    <row r="6" spans="1:26" ht="15.95" customHeight="1">
      <c r="A6" s="618"/>
      <c r="H6" s="30"/>
      <c r="I6" s="11"/>
    </row>
    <row r="7" spans="1:26" ht="20.100000000000001" customHeight="1">
      <c r="A7" s="619" t="str">
        <f>'Attach 15'!A8:D8</f>
        <v>Bidder’s Name and Address  :</v>
      </c>
      <c r="G7" s="15" t="str">
        <f>'[20]Attach 3(JV)'!E7</f>
        <v>To:</v>
      </c>
      <c r="I7" s="11"/>
    </row>
    <row r="8" spans="1:26" ht="36" customHeight="1">
      <c r="A8" s="1414" t="str">
        <f>'[20]Attach 3(JV)'!A8</f>
        <v/>
      </c>
      <c r="B8" s="1414"/>
      <c r="C8" s="1414"/>
      <c r="D8" s="1414"/>
      <c r="E8" s="1414"/>
      <c r="F8" s="1414"/>
      <c r="G8" s="12" t="str">
        <f>'[20]Attach 3(JV)'!E8</f>
        <v>Contract Services</v>
      </c>
      <c r="I8" s="11"/>
    </row>
    <row r="9" spans="1:26" ht="20.100000000000001" customHeight="1">
      <c r="A9" s="13" t="s">
        <v>49</v>
      </c>
      <c r="B9" s="885">
        <f>'Attach 15'!B10:D10</f>
        <v>0</v>
      </c>
      <c r="C9" s="885"/>
      <c r="D9" s="885"/>
      <c r="E9" s="885"/>
      <c r="F9" s="885"/>
      <c r="G9" s="12" t="str">
        <f>'[20]Attach 3(JV)'!E9</f>
        <v>Power Grid Corporation of India Ltd.,</v>
      </c>
      <c r="I9" s="11"/>
    </row>
    <row r="10" spans="1:26" ht="20.100000000000001" customHeight="1">
      <c r="A10" s="13" t="s">
        <v>51</v>
      </c>
      <c r="B10" s="885">
        <f>'Attach 15'!B11:D11</f>
        <v>0</v>
      </c>
      <c r="C10" s="885"/>
      <c r="D10" s="885"/>
      <c r="E10" s="885"/>
      <c r="F10" s="885"/>
      <c r="G10" s="12" t="str">
        <f>'[20]Attach 3(JV)'!E10</f>
        <v>"Saudamini", Plot No. 2, Sector 29</v>
      </c>
      <c r="I10" s="11"/>
    </row>
    <row r="11" spans="1:26" ht="20.100000000000001" customHeight="1">
      <c r="B11" s="885">
        <f>'Attach 15'!B12:D12</f>
        <v>0</v>
      </c>
      <c r="C11" s="885"/>
      <c r="D11" s="885"/>
      <c r="E11" s="885"/>
      <c r="F11" s="885"/>
      <c r="G11" s="12" t="str">
        <f>'Attach 3(JV)'!E11</f>
        <v>Gurugram (Haryana) - 122001</v>
      </c>
    </row>
    <row r="12" spans="1:26" ht="20.100000000000001" customHeight="1">
      <c r="A12" s="618"/>
      <c r="B12" s="885">
        <f>'Attach 15'!B13:D13</f>
        <v>0</v>
      </c>
      <c r="C12" s="885"/>
      <c r="D12" s="885"/>
      <c r="E12" s="885"/>
      <c r="F12" s="885"/>
      <c r="G12" s="12"/>
    </row>
    <row r="13" spans="1:26" ht="15.95" customHeight="1">
      <c r="A13" s="618"/>
      <c r="B13" s="102"/>
      <c r="C13" s="102"/>
      <c r="D13" s="102"/>
      <c r="E13" s="102"/>
      <c r="F13" s="102"/>
    </row>
    <row r="14" spans="1:26" ht="20.100000000000001" customHeight="1">
      <c r="A14" s="600" t="s">
        <v>55</v>
      </c>
    </row>
    <row r="15" spans="1:26" ht="20.100000000000001" customHeight="1">
      <c r="A15" s="618"/>
    </row>
    <row r="16" spans="1:26" ht="57.75" customHeight="1">
      <c r="A16" s="1406" t="s">
        <v>602</v>
      </c>
      <c r="B16" s="1406"/>
      <c r="C16" s="1406"/>
      <c r="D16" s="1406"/>
      <c r="E16" s="1406"/>
      <c r="F16" s="1406"/>
      <c r="G16" s="1406"/>
      <c r="H16" s="1406"/>
      <c r="I16" s="1406"/>
      <c r="J16" s="1406"/>
      <c r="K16" s="1406"/>
      <c r="L16" s="1406"/>
    </row>
    <row r="17" spans="1:12" ht="20.100000000000001" customHeight="1">
      <c r="A17" s="620">
        <v>1</v>
      </c>
      <c r="B17" s="621" t="s">
        <v>603</v>
      </c>
    </row>
    <row r="18" spans="1:12" ht="82.5" customHeight="1">
      <c r="A18" s="622"/>
      <c r="B18" s="1389" t="s">
        <v>604</v>
      </c>
      <c r="C18" s="1389"/>
      <c r="D18" s="1389"/>
      <c r="E18" s="1389"/>
      <c r="F18" s="1389"/>
      <c r="G18" s="1389"/>
      <c r="H18" s="1389"/>
      <c r="I18" s="1389"/>
      <c r="J18" s="1389"/>
      <c r="K18" s="1389"/>
      <c r="L18" s="1389"/>
    </row>
    <row r="19" spans="1:12" ht="60.75" customHeight="1">
      <c r="A19" s="593">
        <v>1.1000000000000001</v>
      </c>
      <c r="B19" s="1407" t="s">
        <v>605</v>
      </c>
      <c r="C19" s="1407"/>
      <c r="D19" s="1407"/>
      <c r="E19" s="1407"/>
      <c r="F19" s="1407"/>
      <c r="G19" s="1407"/>
      <c r="H19" s="1407"/>
      <c r="I19" s="1407"/>
      <c r="J19" s="1407"/>
      <c r="K19" s="1407"/>
      <c r="L19" s="1407"/>
    </row>
    <row r="20" spans="1:12" ht="33" customHeight="1">
      <c r="A20" s="622"/>
      <c r="B20" s="1403" t="str">
        <f>IF('[20]Names of Bidder'!I6="Sole Bidder","Name of the Bidder (Sole Bidder)", "Name of Bidder (Lead Partner)")</f>
        <v>Name of the Bidder (Sole Bidder)</v>
      </c>
      <c r="C20" s="1403"/>
      <c r="D20" s="1403"/>
      <c r="E20" s="1403"/>
      <c r="F20" s="1403"/>
      <c r="G20" s="1403"/>
      <c r="H20" s="1400">
        <f>B9</f>
        <v>0</v>
      </c>
      <c r="I20" s="1400"/>
      <c r="J20" s="1400"/>
      <c r="K20" s="1400"/>
      <c r="L20" s="1400"/>
    </row>
    <row r="21" spans="1:12" ht="33" customHeight="1">
      <c r="A21" s="623"/>
      <c r="B21" s="1403" t="s">
        <v>606</v>
      </c>
      <c r="C21" s="1403"/>
      <c r="D21" s="1403"/>
      <c r="E21" s="1403"/>
      <c r="F21" s="1403"/>
      <c r="G21" s="1403"/>
      <c r="H21" s="1404" t="s">
        <v>607</v>
      </c>
      <c r="I21" s="1404"/>
      <c r="J21" s="1404"/>
      <c r="K21" s="1404"/>
      <c r="L21" s="1404"/>
    </row>
    <row r="22" spans="1:12" ht="33" customHeight="1">
      <c r="A22" s="623"/>
      <c r="B22" s="1403" t="s">
        <v>608</v>
      </c>
      <c r="C22" s="1403"/>
      <c r="D22" s="1403"/>
      <c r="E22" s="1403"/>
      <c r="F22" s="1403"/>
      <c r="G22" s="1403"/>
      <c r="H22" s="1404"/>
      <c r="I22" s="1404"/>
      <c r="J22" s="1404"/>
      <c r="K22" s="1404"/>
      <c r="L22" s="1404"/>
    </row>
    <row r="23" spans="1:12" ht="33" customHeight="1">
      <c r="A23" s="623"/>
      <c r="B23" s="1403" t="s">
        <v>609</v>
      </c>
      <c r="C23" s="1403"/>
      <c r="D23" s="1403"/>
      <c r="E23" s="1403"/>
      <c r="F23" s="1403"/>
      <c r="G23" s="1403"/>
      <c r="H23" s="1404"/>
      <c r="I23" s="1404"/>
      <c r="J23" s="1404"/>
      <c r="K23" s="1404"/>
      <c r="L23" s="1404"/>
    </row>
    <row r="24" spans="1:12" ht="33" customHeight="1">
      <c r="A24" s="623"/>
      <c r="B24" s="1403" t="s">
        <v>610</v>
      </c>
      <c r="C24" s="1403"/>
      <c r="D24" s="1403"/>
      <c r="E24" s="1403"/>
      <c r="F24" s="1403"/>
      <c r="G24" s="1403"/>
      <c r="H24" s="1404"/>
      <c r="I24" s="1404"/>
      <c r="J24" s="1404"/>
      <c r="K24" s="1404"/>
      <c r="L24" s="1404"/>
    </row>
    <row r="25" spans="1:12" ht="6" customHeight="1">
      <c r="A25" s="623"/>
      <c r="B25" s="624"/>
      <c r="C25" s="624"/>
      <c r="D25" s="624"/>
      <c r="E25" s="624"/>
      <c r="F25" s="624"/>
      <c r="G25" s="624"/>
      <c r="H25" s="595"/>
      <c r="I25" s="595"/>
      <c r="J25" s="595"/>
      <c r="K25" s="595"/>
      <c r="L25" s="595"/>
    </row>
    <row r="26" spans="1:12" ht="18.95" customHeight="1">
      <c r="A26" s="593">
        <v>1.2</v>
      </c>
      <c r="B26" s="1405" t="s">
        <v>270</v>
      </c>
      <c r="C26" s="1405"/>
      <c r="D26" s="1405"/>
      <c r="E26" s="1405"/>
      <c r="F26" s="1405"/>
      <c r="G26" s="1405"/>
      <c r="H26" s="1405"/>
      <c r="I26" s="1405"/>
      <c r="J26" s="1405"/>
      <c r="K26" s="1405"/>
      <c r="L26" s="1405"/>
    </row>
    <row r="27" spans="1:12" ht="18.95" customHeight="1">
      <c r="A27" s="625" t="s">
        <v>69</v>
      </c>
      <c r="B27" s="600" t="s">
        <v>611</v>
      </c>
      <c r="D27" s="626"/>
      <c r="E27" s="626"/>
    </row>
    <row r="28" spans="1:12" ht="18.95" customHeight="1">
      <c r="A28" s="623"/>
      <c r="B28" s="1400" t="s">
        <v>612</v>
      </c>
      <c r="C28" s="1400"/>
      <c r="D28" s="1383"/>
      <c r="E28" s="1383"/>
      <c r="F28" s="1383"/>
      <c r="G28" s="1383"/>
      <c r="H28" s="1383"/>
      <c r="I28" s="1383"/>
      <c r="J28" s="1383"/>
      <c r="K28" s="1383"/>
      <c r="L28" s="1383"/>
    </row>
    <row r="29" spans="1:12" ht="18.95" customHeight="1">
      <c r="A29" s="623"/>
      <c r="B29" s="1408" t="s">
        <v>613</v>
      </c>
      <c r="C29" s="1409"/>
      <c r="D29" s="1410"/>
      <c r="E29" s="1410"/>
      <c r="F29" s="1410"/>
      <c r="G29" s="1410"/>
      <c r="H29" s="1410"/>
      <c r="I29" s="1410"/>
      <c r="J29" s="1410"/>
      <c r="K29" s="1410"/>
      <c r="L29" s="1410"/>
    </row>
    <row r="30" spans="1:12" ht="18.95" customHeight="1">
      <c r="A30" s="623"/>
      <c r="B30" s="627"/>
      <c r="C30" s="628"/>
      <c r="D30" s="1401"/>
      <c r="E30" s="1401"/>
      <c r="F30" s="1401"/>
      <c r="G30" s="1401"/>
      <c r="H30" s="1401"/>
      <c r="I30" s="1401"/>
      <c r="J30" s="1401"/>
      <c r="K30" s="1401"/>
      <c r="L30" s="1401"/>
    </row>
    <row r="31" spans="1:12" ht="18.95" customHeight="1">
      <c r="A31" s="623"/>
      <c r="B31" s="627"/>
      <c r="C31" s="628"/>
      <c r="D31" s="1401"/>
      <c r="E31" s="1401"/>
      <c r="F31" s="1401"/>
      <c r="G31" s="1401"/>
      <c r="H31" s="1401"/>
      <c r="I31" s="1401"/>
      <c r="J31" s="1401"/>
      <c r="K31" s="1401"/>
      <c r="L31" s="1401"/>
    </row>
    <row r="32" spans="1:12" ht="18.95" customHeight="1">
      <c r="A32" s="623"/>
      <c r="B32" s="629"/>
      <c r="C32" s="630"/>
      <c r="D32" s="1402"/>
      <c r="E32" s="1402"/>
      <c r="F32" s="1402"/>
      <c r="G32" s="1402"/>
      <c r="H32" s="1402"/>
      <c r="I32" s="1402"/>
      <c r="J32" s="1402"/>
      <c r="K32" s="1402"/>
      <c r="L32" s="1402"/>
    </row>
    <row r="33" spans="1:12" ht="18.95" customHeight="1">
      <c r="A33" s="623"/>
      <c r="B33" s="1400" t="s">
        <v>132</v>
      </c>
      <c r="C33" s="1400"/>
      <c r="D33" s="1383"/>
      <c r="E33" s="1383"/>
      <c r="F33" s="1383"/>
      <c r="G33" s="1383"/>
      <c r="H33" s="1383"/>
      <c r="I33" s="1383"/>
      <c r="J33" s="1383"/>
      <c r="K33" s="1383"/>
      <c r="L33" s="1383"/>
    </row>
    <row r="34" spans="1:12" ht="18.95" customHeight="1">
      <c r="A34" s="623"/>
      <c r="B34" s="1400" t="s">
        <v>614</v>
      </c>
      <c r="C34" s="1400"/>
      <c r="D34" s="1383"/>
      <c r="E34" s="1383"/>
      <c r="F34" s="1383"/>
      <c r="G34" s="1383"/>
      <c r="H34" s="1383"/>
      <c r="I34" s="1383"/>
      <c r="J34" s="1383"/>
      <c r="K34" s="1383"/>
      <c r="L34" s="1383"/>
    </row>
    <row r="35" spans="1:12" ht="18.95" customHeight="1">
      <c r="A35" s="623"/>
      <c r="B35" s="1400" t="s">
        <v>615</v>
      </c>
      <c r="C35" s="1400"/>
      <c r="D35" s="1383"/>
      <c r="E35" s="1383"/>
      <c r="F35" s="1383"/>
      <c r="G35" s="1383"/>
      <c r="H35" s="1383"/>
      <c r="I35" s="1383"/>
      <c r="J35" s="1383"/>
      <c r="K35" s="1383"/>
      <c r="L35" s="1383"/>
    </row>
    <row r="36" spans="1:12" ht="18.95" customHeight="1">
      <c r="A36" s="623"/>
      <c r="B36" s="1400" t="s">
        <v>616</v>
      </c>
      <c r="C36" s="1400"/>
      <c r="D36" s="1383"/>
      <c r="E36" s="1383"/>
      <c r="F36" s="1383"/>
      <c r="G36" s="1383"/>
      <c r="H36" s="1383"/>
      <c r="I36" s="1383"/>
      <c r="J36" s="1383"/>
      <c r="K36" s="1383"/>
      <c r="L36" s="1383"/>
    </row>
    <row r="37" spans="1:12" ht="8.1" customHeight="1">
      <c r="A37" s="623"/>
      <c r="B37" s="631"/>
      <c r="C37" s="631"/>
      <c r="D37" s="632"/>
      <c r="E37" s="632"/>
      <c r="F37" s="632"/>
      <c r="G37" s="632"/>
      <c r="H37" s="632"/>
      <c r="I37" s="632"/>
      <c r="J37" s="632"/>
      <c r="K37" s="632"/>
      <c r="L37" s="632"/>
    </row>
    <row r="38" spans="1:12" ht="61.5" customHeight="1">
      <c r="A38" s="633" t="s">
        <v>70</v>
      </c>
      <c r="B38" s="1389" t="s">
        <v>617</v>
      </c>
      <c r="C38" s="1389"/>
      <c r="D38" s="1389"/>
      <c r="E38" s="1389"/>
      <c r="F38" s="1389"/>
      <c r="G38" s="1389"/>
      <c r="H38" s="1389"/>
      <c r="I38" s="1389"/>
      <c r="J38" s="1389"/>
      <c r="K38" s="1389"/>
      <c r="L38" s="1389"/>
    </row>
    <row r="39" spans="1:12" ht="33.75" customHeight="1">
      <c r="A39" s="623"/>
      <c r="B39" s="634" t="s">
        <v>339</v>
      </c>
      <c r="C39" s="1399" t="s">
        <v>618</v>
      </c>
      <c r="D39" s="1399"/>
      <c r="E39" s="1399"/>
      <c r="F39" s="1399"/>
      <c r="G39" s="1399" t="s">
        <v>385</v>
      </c>
      <c r="H39" s="1399"/>
      <c r="I39" s="1399" t="s">
        <v>619</v>
      </c>
      <c r="J39" s="1399"/>
      <c r="K39" s="1399"/>
      <c r="L39" s="1399"/>
    </row>
    <row r="40" spans="1:12" ht="38.1" customHeight="1">
      <c r="B40" s="635"/>
      <c r="C40" s="1383"/>
      <c r="D40" s="1383"/>
      <c r="E40" s="1383"/>
      <c r="F40" s="1383"/>
      <c r="G40" s="1384"/>
      <c r="H40" s="1384"/>
      <c r="I40" s="1383"/>
      <c r="J40" s="1383"/>
      <c r="K40" s="1383"/>
      <c r="L40" s="1383"/>
    </row>
    <row r="41" spans="1:12" ht="38.1" customHeight="1">
      <c r="A41" s="623"/>
      <c r="B41" s="635"/>
      <c r="C41" s="1383"/>
      <c r="D41" s="1383"/>
      <c r="E41" s="1383"/>
      <c r="F41" s="1383"/>
      <c r="G41" s="1384"/>
      <c r="H41" s="1384"/>
      <c r="I41" s="1383"/>
      <c r="J41" s="1383"/>
      <c r="K41" s="1383"/>
      <c r="L41" s="1383"/>
    </row>
    <row r="42" spans="1:12" ht="55.5" customHeight="1">
      <c r="A42" s="606" t="s">
        <v>71</v>
      </c>
      <c r="B42" s="1389" t="s">
        <v>620</v>
      </c>
      <c r="C42" s="1389"/>
      <c r="D42" s="1389"/>
      <c r="E42" s="1389"/>
      <c r="F42" s="1389"/>
      <c r="G42" s="1389"/>
      <c r="H42" s="1389"/>
      <c r="I42" s="1389"/>
      <c r="J42" s="1389"/>
      <c r="K42" s="1389"/>
      <c r="L42" s="1389"/>
    </row>
    <row r="43" spans="1:12" ht="57" customHeight="1">
      <c r="A43" s="623"/>
      <c r="B43" s="634" t="s">
        <v>339</v>
      </c>
      <c r="C43" s="1399" t="s">
        <v>621</v>
      </c>
      <c r="D43" s="1399"/>
      <c r="E43" s="1399"/>
      <c r="F43" s="1399"/>
      <c r="G43" s="1399" t="s">
        <v>622</v>
      </c>
      <c r="H43" s="1399"/>
      <c r="I43" s="1399" t="s">
        <v>623</v>
      </c>
      <c r="J43" s="1399"/>
      <c r="K43" s="1399"/>
      <c r="L43" s="1399"/>
    </row>
    <row r="44" spans="1:12" ht="38.1" customHeight="1">
      <c r="A44" s="623"/>
      <c r="B44" s="635"/>
      <c r="C44" s="1383"/>
      <c r="D44" s="1383"/>
      <c r="E44" s="1383"/>
      <c r="F44" s="1383"/>
      <c r="G44" s="1384"/>
      <c r="H44" s="1384"/>
      <c r="I44" s="1383"/>
      <c r="J44" s="1383"/>
      <c r="K44" s="1383"/>
      <c r="L44" s="1383"/>
    </row>
    <row r="45" spans="1:12" ht="38.1" customHeight="1">
      <c r="A45" s="623"/>
      <c r="B45" s="635"/>
      <c r="C45" s="1383"/>
      <c r="D45" s="1383"/>
      <c r="E45" s="1383"/>
      <c r="F45" s="1383"/>
      <c r="G45" s="1384"/>
      <c r="H45" s="1384"/>
      <c r="I45" s="1383"/>
      <c r="J45" s="1383"/>
      <c r="K45" s="1383"/>
      <c r="L45" s="1383"/>
    </row>
    <row r="46" spans="1:12" ht="20.100000000000001" customHeight="1">
      <c r="A46" s="620">
        <v>2</v>
      </c>
      <c r="B46" s="636" t="s">
        <v>624</v>
      </c>
    </row>
    <row r="47" spans="1:12" ht="78.75" customHeight="1">
      <c r="B47" s="1389" t="s">
        <v>625</v>
      </c>
      <c r="C47" s="1389"/>
      <c r="D47" s="1389"/>
      <c r="E47" s="1389"/>
      <c r="F47" s="1389"/>
      <c r="G47" s="1389"/>
      <c r="H47" s="1389"/>
      <c r="I47" s="1389"/>
      <c r="J47" s="1389"/>
      <c r="K47" s="1389"/>
      <c r="L47" s="1389"/>
    </row>
    <row r="48" spans="1:12" s="536" customFormat="1" ht="34.5" customHeight="1">
      <c r="A48" s="593">
        <v>2.1</v>
      </c>
      <c r="B48" s="1389" t="s">
        <v>626</v>
      </c>
      <c r="C48" s="1389"/>
      <c r="D48" s="1389"/>
      <c r="E48" s="1389"/>
      <c r="F48" s="1389"/>
      <c r="G48" s="1389"/>
      <c r="H48" s="1389"/>
      <c r="I48" s="1389"/>
      <c r="J48" s="1389"/>
      <c r="K48" s="1389"/>
      <c r="L48" s="1389"/>
    </row>
    <row r="49" spans="1:12" ht="51" customHeight="1">
      <c r="A49" s="623"/>
      <c r="B49" s="634" t="s">
        <v>627</v>
      </c>
      <c r="C49" s="1399" t="s">
        <v>628</v>
      </c>
      <c r="D49" s="1399"/>
      <c r="E49" s="1399"/>
      <c r="F49" s="1399"/>
      <c r="G49" s="1399" t="s">
        <v>629</v>
      </c>
      <c r="H49" s="1399"/>
      <c r="I49" s="1399" t="s">
        <v>630</v>
      </c>
      <c r="J49" s="1399"/>
      <c r="K49" s="1399" t="s">
        <v>631</v>
      </c>
      <c r="L49" s="1399"/>
    </row>
    <row r="50" spans="1:12" ht="27.95" customHeight="1">
      <c r="A50" s="623"/>
      <c r="B50" s="635">
        <v>1</v>
      </c>
      <c r="C50" s="1383"/>
      <c r="D50" s="1383"/>
      <c r="E50" s="1383"/>
      <c r="F50" s="1383"/>
      <c r="G50" s="1384"/>
      <c r="H50" s="1384"/>
      <c r="I50" s="1384"/>
      <c r="J50" s="1384"/>
      <c r="K50" s="1396"/>
      <c r="L50" s="1396"/>
    </row>
    <row r="51" spans="1:12" ht="27.95" customHeight="1">
      <c r="A51" s="623"/>
      <c r="B51" s="635">
        <v>2</v>
      </c>
      <c r="C51" s="1383"/>
      <c r="D51" s="1383"/>
      <c r="E51" s="1383"/>
      <c r="F51" s="1383"/>
      <c r="G51" s="1384"/>
      <c r="H51" s="1384"/>
      <c r="I51" s="1384"/>
      <c r="J51" s="1384"/>
      <c r="K51" s="1396"/>
      <c r="L51" s="1396"/>
    </row>
    <row r="52" spans="1:12" ht="27.95" customHeight="1">
      <c r="A52" s="623"/>
      <c r="B52" s="635">
        <v>3</v>
      </c>
      <c r="C52" s="1383"/>
      <c r="D52" s="1383"/>
      <c r="E52" s="1383"/>
      <c r="F52" s="1383"/>
      <c r="G52" s="1384"/>
      <c r="H52" s="1384"/>
      <c r="I52" s="1384"/>
      <c r="J52" s="1384"/>
      <c r="K52" s="1396"/>
      <c r="L52" s="1396"/>
    </row>
    <row r="53" spans="1:12" ht="27.95" customHeight="1">
      <c r="A53" s="623"/>
      <c r="B53" s="635">
        <v>4</v>
      </c>
      <c r="C53" s="1383"/>
      <c r="D53" s="1383"/>
      <c r="E53" s="1383"/>
      <c r="F53" s="1383"/>
      <c r="G53" s="1384"/>
      <c r="H53" s="1384"/>
      <c r="I53" s="1384"/>
      <c r="J53" s="1384"/>
      <c r="K53" s="1396"/>
      <c r="L53" s="1396"/>
    </row>
    <row r="54" spans="1:12" ht="27.95" customHeight="1">
      <c r="A54" s="623"/>
      <c r="B54" s="635">
        <v>5</v>
      </c>
      <c r="C54" s="1383"/>
      <c r="D54" s="1383"/>
      <c r="E54" s="1383"/>
      <c r="F54" s="1383"/>
      <c r="G54" s="1384"/>
      <c r="H54" s="1384"/>
      <c r="I54" s="1384"/>
      <c r="J54" s="1384"/>
      <c r="K54" s="1396"/>
      <c r="L54" s="1396"/>
    </row>
    <row r="55" spans="1:12" ht="27.95" customHeight="1">
      <c r="A55" s="623"/>
      <c r="B55" s="637"/>
      <c r="C55" s="638"/>
      <c r="D55" s="638"/>
      <c r="E55" s="638"/>
      <c r="F55" s="638"/>
      <c r="G55" s="637"/>
      <c r="H55" s="637"/>
      <c r="I55" s="637"/>
      <c r="J55" s="637"/>
      <c r="K55" s="639"/>
      <c r="L55" s="639"/>
    </row>
    <row r="56" spans="1:12" ht="27.95" customHeight="1">
      <c r="A56" s="640">
        <v>3</v>
      </c>
      <c r="B56" s="1397" t="s">
        <v>632</v>
      </c>
      <c r="C56" s="1397"/>
      <c r="D56" s="1397"/>
      <c r="E56" s="1397"/>
      <c r="F56" s="1397"/>
      <c r="G56" s="1397"/>
      <c r="H56" s="1397"/>
      <c r="I56" s="1397"/>
      <c r="J56" s="1397"/>
      <c r="K56" s="1397"/>
      <c r="L56" s="1397"/>
    </row>
    <row r="57" spans="1:12" ht="54.75" customHeight="1">
      <c r="A57" s="623"/>
      <c r="B57" s="1398" t="s">
        <v>633</v>
      </c>
      <c r="C57" s="1398"/>
      <c r="D57" s="1398"/>
      <c r="E57" s="1398"/>
      <c r="F57" s="1398"/>
      <c r="G57" s="1398"/>
      <c r="H57" s="1398"/>
      <c r="I57" s="1398"/>
      <c r="J57" s="1398"/>
      <c r="K57" s="1398"/>
      <c r="L57" s="1398"/>
    </row>
    <row r="58" spans="1:12" ht="27.95" customHeight="1">
      <c r="A58" s="640">
        <v>3.1</v>
      </c>
      <c r="B58" s="1394" t="s">
        <v>634</v>
      </c>
      <c r="C58" s="1394"/>
      <c r="D58" s="1394"/>
      <c r="E58" s="1394"/>
      <c r="F58" s="1394"/>
      <c r="G58" s="1394"/>
      <c r="H58" s="1394"/>
      <c r="I58" s="1394"/>
      <c r="J58" s="1394"/>
      <c r="K58" s="1394"/>
      <c r="L58" s="1394"/>
    </row>
    <row r="59" spans="1:12" ht="36.75" customHeight="1">
      <c r="A59" s="623"/>
      <c r="B59" s="641" t="s">
        <v>627</v>
      </c>
      <c r="C59" s="1395" t="s">
        <v>635</v>
      </c>
      <c r="D59" s="1395"/>
      <c r="E59" s="1395"/>
      <c r="F59" s="1395"/>
      <c r="G59" s="1395" t="s">
        <v>636</v>
      </c>
      <c r="H59" s="1395"/>
      <c r="I59" s="1395"/>
      <c r="J59" s="1395"/>
      <c r="K59" s="1395"/>
      <c r="L59" s="1395"/>
    </row>
    <row r="60" spans="1:12" ht="27.95" customHeight="1">
      <c r="A60" s="623"/>
      <c r="B60" s="635"/>
      <c r="C60" s="1391"/>
      <c r="D60" s="1392"/>
      <c r="E60" s="1392"/>
      <c r="F60" s="1393"/>
      <c r="G60" s="1391"/>
      <c r="H60" s="1392"/>
      <c r="I60" s="1392"/>
      <c r="J60" s="1392"/>
      <c r="K60" s="1392"/>
      <c r="L60" s="1393"/>
    </row>
    <row r="61" spans="1:12" ht="27.95" customHeight="1">
      <c r="A61" s="623"/>
      <c r="B61" s="635"/>
      <c r="C61" s="1391"/>
      <c r="D61" s="1392"/>
      <c r="E61" s="1392"/>
      <c r="F61" s="1393"/>
      <c r="G61" s="1391"/>
      <c r="H61" s="1392"/>
      <c r="I61" s="1392"/>
      <c r="J61" s="1392"/>
      <c r="K61" s="1392"/>
      <c r="L61" s="1393"/>
    </row>
    <row r="62" spans="1:12" ht="27.95" customHeight="1">
      <c r="A62" s="623"/>
      <c r="B62" s="635"/>
      <c r="C62" s="1391"/>
      <c r="D62" s="1392"/>
      <c r="E62" s="1392"/>
      <c r="F62" s="1393"/>
      <c r="G62" s="1391"/>
      <c r="H62" s="1392"/>
      <c r="I62" s="1392"/>
      <c r="J62" s="1392"/>
      <c r="K62" s="1392"/>
      <c r="L62" s="1393"/>
    </row>
    <row r="63" spans="1:12" ht="27.95" customHeight="1">
      <c r="A63" s="623"/>
      <c r="B63" s="635"/>
      <c r="C63" s="1391"/>
      <c r="D63" s="1392"/>
      <c r="E63" s="1392"/>
      <c r="F63" s="1393"/>
      <c r="G63" s="1391"/>
      <c r="H63" s="1392"/>
      <c r="I63" s="1392"/>
      <c r="J63" s="1392"/>
      <c r="K63" s="1392"/>
      <c r="L63" s="1393"/>
    </row>
    <row r="64" spans="1:12" ht="27.95" customHeight="1">
      <c r="A64" s="623"/>
      <c r="B64" s="635"/>
      <c r="C64" s="1391"/>
      <c r="D64" s="1392"/>
      <c r="E64" s="1392"/>
      <c r="F64" s="1393"/>
      <c r="G64" s="1391"/>
      <c r="H64" s="1392"/>
      <c r="I64" s="1392"/>
      <c r="J64" s="1392"/>
      <c r="K64" s="1392"/>
      <c r="L64" s="1393"/>
    </row>
    <row r="65" spans="1:12" ht="27.95" customHeight="1">
      <c r="A65" s="623"/>
      <c r="B65" s="635"/>
      <c r="C65" s="1391"/>
      <c r="D65" s="1392"/>
      <c r="E65" s="1392"/>
      <c r="F65" s="1393"/>
      <c r="G65" s="1391"/>
      <c r="H65" s="1392"/>
      <c r="I65" s="1392"/>
      <c r="J65" s="1392"/>
      <c r="K65" s="1392"/>
      <c r="L65" s="1393"/>
    </row>
    <row r="66" spans="1:12" ht="27.95" customHeight="1">
      <c r="A66" s="623"/>
      <c r="B66" s="635"/>
      <c r="C66" s="1391"/>
      <c r="D66" s="1392"/>
      <c r="E66" s="1392"/>
      <c r="F66" s="1393"/>
      <c r="G66" s="1391"/>
      <c r="H66" s="1392"/>
      <c r="I66" s="1392"/>
      <c r="J66" s="1392"/>
      <c r="K66" s="1392"/>
      <c r="L66" s="1393"/>
    </row>
    <row r="67" spans="1:12" ht="27.95" customHeight="1">
      <c r="A67" s="623"/>
      <c r="B67" s="635"/>
      <c r="C67" s="1391"/>
      <c r="D67" s="1392"/>
      <c r="E67" s="1392"/>
      <c r="F67" s="1393"/>
      <c r="G67" s="1391"/>
      <c r="H67" s="1392"/>
      <c r="I67" s="1392"/>
      <c r="J67" s="1392"/>
      <c r="K67" s="1392"/>
      <c r="L67" s="1393"/>
    </row>
    <row r="68" spans="1:12" ht="27.95" customHeight="1">
      <c r="A68" s="623"/>
      <c r="B68" s="635"/>
      <c r="C68" s="1391"/>
      <c r="D68" s="1392"/>
      <c r="E68" s="1392"/>
      <c r="F68" s="1393"/>
      <c r="G68" s="1391"/>
      <c r="H68" s="1392"/>
      <c r="I68" s="1392"/>
      <c r="J68" s="1392"/>
      <c r="K68" s="1392"/>
      <c r="L68" s="1393"/>
    </row>
    <row r="69" spans="1:12" ht="27.95" customHeight="1">
      <c r="A69" s="623"/>
      <c r="B69" s="635"/>
      <c r="C69" s="1391"/>
      <c r="D69" s="1392"/>
      <c r="E69" s="1392"/>
      <c r="F69" s="1393"/>
      <c r="G69" s="1391"/>
      <c r="H69" s="1392"/>
      <c r="I69" s="1392"/>
      <c r="J69" s="1392"/>
      <c r="K69" s="1392"/>
      <c r="L69" s="1393"/>
    </row>
    <row r="70" spans="1:12" ht="27.95" customHeight="1">
      <c r="A70" s="623"/>
      <c r="B70" s="642"/>
      <c r="C70" s="642"/>
      <c r="D70" s="642"/>
      <c r="E70" s="642"/>
      <c r="F70" s="642"/>
      <c r="G70" s="642"/>
      <c r="H70" s="642"/>
      <c r="I70" s="642"/>
      <c r="J70" s="642"/>
      <c r="K70" s="642"/>
      <c r="L70" s="642"/>
    </row>
    <row r="71" spans="1:12" ht="21" customHeight="1">
      <c r="A71" s="620">
        <v>4</v>
      </c>
      <c r="B71" s="636" t="s">
        <v>637</v>
      </c>
      <c r="D71" s="632"/>
      <c r="E71" s="632"/>
      <c r="F71" s="632"/>
    </row>
    <row r="72" spans="1:12" ht="18" customHeight="1">
      <c r="A72" s="643">
        <v>4.0999999999999996</v>
      </c>
      <c r="B72" s="1390" t="s">
        <v>638</v>
      </c>
      <c r="C72" s="1390"/>
      <c r="D72" s="1390"/>
      <c r="E72" s="1390"/>
      <c r="F72" s="632"/>
    </row>
    <row r="73" spans="1:12" ht="67.5" customHeight="1">
      <c r="A73" s="623"/>
      <c r="B73" s="1389" t="s">
        <v>639</v>
      </c>
      <c r="C73" s="1389"/>
      <c r="D73" s="1389"/>
      <c r="E73" s="1389"/>
      <c r="F73" s="1389"/>
      <c r="G73" s="1389"/>
      <c r="H73" s="1389"/>
      <c r="I73" s="1389"/>
      <c r="J73" s="1389"/>
      <c r="K73" s="1389"/>
      <c r="L73" s="1389"/>
    </row>
    <row r="74" spans="1:12" s="536" customFormat="1" ht="35.25" customHeight="1">
      <c r="A74" s="623"/>
      <c r="B74" s="1385" t="s">
        <v>640</v>
      </c>
      <c r="C74" s="1385"/>
      <c r="D74" s="1385"/>
      <c r="E74" s="1386" t="s">
        <v>641</v>
      </c>
      <c r="F74" s="1387"/>
      <c r="G74" s="1387"/>
      <c r="H74" s="1388"/>
      <c r="I74" s="1385" t="s">
        <v>642</v>
      </c>
      <c r="J74" s="1385"/>
      <c r="K74" s="1385"/>
      <c r="L74" s="1385"/>
    </row>
    <row r="75" spans="1:12" ht="20.100000000000001" customHeight="1">
      <c r="A75" s="623"/>
      <c r="B75" s="1383"/>
      <c r="C75" s="1383"/>
      <c r="D75" s="1383"/>
      <c r="E75" s="1384"/>
      <c r="F75" s="1384"/>
      <c r="G75" s="1384"/>
      <c r="H75" s="1384"/>
      <c r="I75" s="1384"/>
      <c r="J75" s="1384"/>
      <c r="K75" s="1384"/>
      <c r="L75" s="1384"/>
    </row>
    <row r="76" spans="1:12" ht="20.100000000000001" customHeight="1">
      <c r="A76" s="623"/>
      <c r="B76" s="1383"/>
      <c r="C76" s="1383"/>
      <c r="D76" s="1383"/>
      <c r="E76" s="1384"/>
      <c r="F76" s="1384"/>
      <c r="G76" s="1384"/>
      <c r="H76" s="1384"/>
      <c r="I76" s="1384"/>
      <c r="J76" s="1384"/>
      <c r="K76" s="1384"/>
      <c r="L76" s="1384"/>
    </row>
    <row r="77" spans="1:12" ht="20.100000000000001" customHeight="1">
      <c r="A77" s="623"/>
      <c r="B77" s="1383"/>
      <c r="C77" s="1383"/>
      <c r="D77" s="1383"/>
      <c r="E77" s="1384"/>
      <c r="F77" s="1384"/>
      <c r="G77" s="1384"/>
      <c r="H77" s="1384"/>
      <c r="I77" s="1384"/>
      <c r="J77" s="1384"/>
      <c r="K77" s="1384"/>
      <c r="L77" s="1384"/>
    </row>
    <row r="78" spans="1:12" ht="20.100000000000001" customHeight="1">
      <c r="A78" s="623"/>
      <c r="B78" s="1383"/>
      <c r="C78" s="1383"/>
      <c r="D78" s="1383"/>
      <c r="E78" s="1384"/>
      <c r="F78" s="1384"/>
      <c r="G78" s="1384"/>
      <c r="H78" s="1384"/>
      <c r="I78" s="1384"/>
      <c r="J78" s="1384"/>
      <c r="K78" s="1384"/>
      <c r="L78" s="1384"/>
    </row>
    <row r="79" spans="1:12" ht="20.100000000000001" customHeight="1">
      <c r="A79" s="623"/>
      <c r="B79" s="1383"/>
      <c r="C79" s="1383"/>
      <c r="D79" s="1383"/>
      <c r="E79" s="1384"/>
      <c r="F79" s="1384"/>
      <c r="G79" s="1384"/>
      <c r="H79" s="1384"/>
      <c r="I79" s="1384"/>
      <c r="J79" s="1384"/>
      <c r="K79" s="1384"/>
      <c r="L79" s="1384"/>
    </row>
    <row r="80" spans="1:12" ht="20.100000000000001" customHeight="1">
      <c r="A80" s="623"/>
      <c r="B80" s="1383"/>
      <c r="C80" s="1383"/>
      <c r="D80" s="1383"/>
      <c r="E80" s="1384"/>
      <c r="F80" s="1384"/>
      <c r="G80" s="1384"/>
      <c r="H80" s="1384"/>
      <c r="I80" s="1384"/>
      <c r="J80" s="1384"/>
      <c r="K80" s="1384"/>
      <c r="L80" s="1384"/>
    </row>
    <row r="81" spans="1:12" s="536" customFormat="1" ht="20.100000000000001" customHeight="1">
      <c r="A81" s="622">
        <v>4.2</v>
      </c>
      <c r="B81" s="618" t="s">
        <v>643</v>
      </c>
      <c r="C81" s="601"/>
      <c r="D81" s="601"/>
      <c r="E81" s="601"/>
      <c r="F81" s="601"/>
    </row>
    <row r="82" spans="1:12" s="536" customFormat="1" ht="20.100000000000001" customHeight="1">
      <c r="A82" s="618"/>
      <c r="B82" s="618"/>
      <c r="C82" s="601"/>
      <c r="D82" s="601"/>
      <c r="E82" s="601"/>
      <c r="F82" s="601"/>
      <c r="K82" s="644" t="s">
        <v>644</v>
      </c>
      <c r="L82" s="645"/>
    </row>
    <row r="83" spans="1:12" s="536" customFormat="1" ht="20.100000000000001" customHeight="1">
      <c r="A83" s="618"/>
      <c r="B83" s="646" t="s">
        <v>623</v>
      </c>
      <c r="C83" s="1385" t="s">
        <v>645</v>
      </c>
      <c r="D83" s="1385"/>
      <c r="E83" s="1385"/>
      <c r="F83" s="1385"/>
      <c r="G83" s="1385"/>
      <c r="H83" s="1386" t="s">
        <v>646</v>
      </c>
      <c r="I83" s="1387"/>
      <c r="J83" s="1387"/>
      <c r="K83" s="1387"/>
      <c r="L83" s="1388"/>
    </row>
    <row r="84" spans="1:12" s="649" customFormat="1" ht="33" customHeight="1">
      <c r="A84" s="595"/>
      <c r="B84" s="647"/>
      <c r="C84" s="648" t="s">
        <v>647</v>
      </c>
      <c r="D84" s="648" t="s">
        <v>648</v>
      </c>
      <c r="E84" s="648" t="s">
        <v>649</v>
      </c>
      <c r="F84" s="648" t="s">
        <v>650</v>
      </c>
      <c r="G84" s="648" t="s">
        <v>1084</v>
      </c>
      <c r="H84" s="648" t="s">
        <v>651</v>
      </c>
      <c r="I84" s="648" t="s">
        <v>652</v>
      </c>
      <c r="J84" s="648" t="s">
        <v>653</v>
      </c>
      <c r="K84" s="648" t="s">
        <v>654</v>
      </c>
      <c r="L84" s="648" t="s">
        <v>1085</v>
      </c>
    </row>
    <row r="85" spans="1:12" s="536" customFormat="1" ht="33" customHeight="1">
      <c r="A85" s="618"/>
      <c r="B85" s="647" t="s">
        <v>655</v>
      </c>
      <c r="C85" s="650"/>
      <c r="D85" s="650"/>
      <c r="E85" s="650"/>
      <c r="F85" s="650"/>
      <c r="G85" s="650"/>
      <c r="H85" s="650"/>
      <c r="I85" s="650"/>
      <c r="J85" s="650"/>
      <c r="K85" s="650"/>
      <c r="L85" s="650"/>
    </row>
    <row r="86" spans="1:12" s="536" customFormat="1" ht="33" customHeight="1">
      <c r="A86" s="618"/>
      <c r="B86" s="647" t="s">
        <v>656</v>
      </c>
      <c r="C86" s="650"/>
      <c r="D86" s="650"/>
      <c r="E86" s="650"/>
      <c r="F86" s="650"/>
      <c r="G86" s="650"/>
      <c r="H86" s="650"/>
      <c r="I86" s="650"/>
      <c r="J86" s="650"/>
      <c r="K86" s="650"/>
      <c r="L86" s="650"/>
    </row>
    <row r="87" spans="1:12" s="536" customFormat="1" ht="33" customHeight="1">
      <c r="A87" s="618"/>
      <c r="B87" s="647" t="s">
        <v>657</v>
      </c>
      <c r="C87" s="650"/>
      <c r="D87" s="650"/>
      <c r="E87" s="650"/>
      <c r="F87" s="650"/>
      <c r="G87" s="650"/>
      <c r="H87" s="650"/>
      <c r="I87" s="650"/>
      <c r="J87" s="650"/>
      <c r="K87" s="650"/>
      <c r="L87" s="650"/>
    </row>
    <row r="88" spans="1:12" s="536" customFormat="1" ht="33" customHeight="1">
      <c r="A88" s="618"/>
      <c r="B88" s="647" t="s">
        <v>658</v>
      </c>
      <c r="C88" s="650"/>
      <c r="D88" s="650"/>
      <c r="E88" s="650"/>
      <c r="F88" s="650"/>
      <c r="G88" s="650"/>
      <c r="H88" s="650"/>
      <c r="I88" s="650"/>
      <c r="J88" s="650"/>
      <c r="K88" s="650"/>
      <c r="L88" s="650"/>
    </row>
    <row r="89" spans="1:12" s="536" customFormat="1" ht="33" customHeight="1">
      <c r="A89" s="618"/>
      <c r="B89" s="647" t="s">
        <v>659</v>
      </c>
      <c r="C89" s="650"/>
      <c r="D89" s="650"/>
      <c r="E89" s="650"/>
      <c r="F89" s="650"/>
      <c r="G89" s="650"/>
      <c r="H89" s="650"/>
      <c r="I89" s="650"/>
      <c r="J89" s="650"/>
      <c r="K89" s="650"/>
      <c r="L89" s="650"/>
    </row>
    <row r="90" spans="1:12" s="536" customFormat="1" ht="33" customHeight="1">
      <c r="A90" s="618"/>
      <c r="B90" s="647" t="s">
        <v>660</v>
      </c>
      <c r="C90" s="650"/>
      <c r="D90" s="650"/>
      <c r="E90" s="650"/>
      <c r="F90" s="650"/>
      <c r="G90" s="650"/>
      <c r="H90" s="650"/>
      <c r="I90" s="650"/>
      <c r="J90" s="650"/>
      <c r="K90" s="650"/>
      <c r="L90" s="650"/>
    </row>
    <row r="91" spans="1:12" ht="20.100000000000001" customHeight="1">
      <c r="A91" s="651"/>
      <c r="B91" s="651"/>
      <c r="C91" s="614"/>
      <c r="D91" s="614"/>
      <c r="E91" s="614"/>
      <c r="F91" s="614"/>
    </row>
    <row r="92" spans="1:12">
      <c r="A92" s="622"/>
      <c r="B92" s="1389"/>
      <c r="C92" s="1389"/>
      <c r="D92" s="1389"/>
      <c r="E92" s="1389"/>
      <c r="F92" s="1389"/>
      <c r="G92" s="1389"/>
      <c r="H92" s="1389"/>
      <c r="I92" s="1389"/>
      <c r="J92" s="1389"/>
      <c r="K92" s="1389"/>
      <c r="L92" s="1389"/>
    </row>
    <row r="93" spans="1:12" ht="20.100000000000001" customHeight="1">
      <c r="A93" s="651"/>
      <c r="B93" s="651"/>
      <c r="C93" s="614"/>
      <c r="D93" s="614"/>
      <c r="E93" s="614"/>
      <c r="F93" s="614"/>
    </row>
    <row r="94" spans="1:12" ht="24" customHeight="1">
      <c r="A94" s="651"/>
      <c r="B94" s="651"/>
      <c r="C94" s="614"/>
      <c r="D94" s="614"/>
      <c r="E94" s="614"/>
      <c r="F94" s="323"/>
      <c r="G94" s="652"/>
    </row>
    <row r="95" spans="1:12" ht="24" customHeight="1">
      <c r="A95" s="653" t="s">
        <v>57</v>
      </c>
      <c r="B95" s="1379" t="str">
        <f>'Attach 15'!B91</f>
        <v>--</v>
      </c>
      <c r="C95" s="1379"/>
      <c r="D95" s="1379"/>
      <c r="E95" s="323"/>
      <c r="G95" s="652" t="s">
        <v>58</v>
      </c>
      <c r="H95" s="1380" t="str">
        <f>'Attach 15'!E91</f>
        <v/>
      </c>
      <c r="I95" s="1381"/>
      <c r="J95" s="1381"/>
      <c r="K95" s="1381"/>
      <c r="L95" s="1381"/>
    </row>
    <row r="96" spans="1:12" ht="24" customHeight="1">
      <c r="A96" s="653" t="s">
        <v>59</v>
      </c>
      <c r="B96" s="1382" t="str">
        <f>'Attach 15'!B92</f>
        <v/>
      </c>
      <c r="C96" s="1382"/>
      <c r="D96" s="1382"/>
      <c r="E96" s="323"/>
      <c r="G96" s="652" t="s">
        <v>60</v>
      </c>
      <c r="H96" s="1380" t="str">
        <f>'Attach 15'!E92</f>
        <v/>
      </c>
      <c r="I96" s="1381"/>
      <c r="J96" s="1381"/>
      <c r="K96" s="1381"/>
      <c r="L96" s="1381"/>
    </row>
  </sheetData>
  <sheetProtection algorithmName="SHA-512" hashValue="/sU8FDDE5VdmvzX7P9VeV4h1gJgRkSBvBAsQCBFwcbNe6WjZgdjHdPTcG1GAmLYF4x2jKaKQLnKemLRjfu5Deg==" saltValue="AiwG84F4TQSpxDOgqTT5bA==" spinCount="100000" sheet="1" objects="1" scenarios="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417" t="str">
        <f>'Attach 3(JV)'!A1</f>
        <v>Specification No.: CC/NT/W-MISC/DOM/A00/26/03365</v>
      </c>
      <c r="B1" s="1417"/>
      <c r="C1" s="1417"/>
      <c r="D1" s="1416" t="str">
        <f>"Attachment-17 "&amp;'Attach 3(JV)'!AT1</f>
        <v xml:space="preserve">Attachment-17 </v>
      </c>
      <c r="E1" s="1416"/>
    </row>
    <row r="2" spans="1:26" ht="10.5" customHeight="1">
      <c r="Z2" s="237">
        <f>'[5]Attach 3(JV)'!Z2</f>
        <v>0</v>
      </c>
    </row>
    <row r="3" spans="1:26" ht="58.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38"/>
      <c r="G3" s="239"/>
      <c r="H3" s="238"/>
    </row>
    <row r="4" spans="1:26" ht="6.75" customHeight="1">
      <c r="A4" s="240"/>
      <c r="H4" s="30"/>
      <c r="I4" s="11"/>
    </row>
    <row r="5" spans="1:26" ht="19.5" customHeight="1">
      <c r="A5" s="1315" t="s">
        <v>661</v>
      </c>
      <c r="B5" s="1315"/>
      <c r="C5" s="1315"/>
      <c r="D5" s="1315"/>
      <c r="E5" s="1315"/>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316" t="str">
        <f>'Attach 3(JV)'!A8</f>
        <v/>
      </c>
      <c r="B8" s="1316"/>
      <c r="C8" s="1316"/>
      <c r="D8" s="12" t="str">
        <f>'[5]Attach 3(JV)'!E8</f>
        <v>Contract Services</v>
      </c>
      <c r="H8" s="30"/>
      <c r="I8" s="11"/>
    </row>
    <row r="9" spans="1:26" ht="19.5" customHeight="1">
      <c r="A9" s="13" t="s">
        <v>49</v>
      </c>
      <c r="B9" s="885">
        <f>'Attach 3(JV)'!B9</f>
        <v>0</v>
      </c>
      <c r="C9" s="885"/>
      <c r="D9" s="12" t="str">
        <f>'[5]Attach 3(JV)'!E9</f>
        <v>Power Grid Corporation of India Ltd.,</v>
      </c>
      <c r="H9" s="30"/>
      <c r="I9" s="11"/>
    </row>
    <row r="10" spans="1:26" ht="19.5" customHeight="1">
      <c r="A10" s="13" t="s">
        <v>51</v>
      </c>
      <c r="B10" s="885">
        <f>'Attach 3(JV)'!B10</f>
        <v>0</v>
      </c>
      <c r="C10" s="885"/>
      <c r="D10" s="12" t="str">
        <f>'[5]Attach 3(JV)'!E10</f>
        <v>"Saudamini", Plot No. 2, Sector 29</v>
      </c>
      <c r="H10" s="30"/>
      <c r="I10" s="11"/>
    </row>
    <row r="11" spans="1:26" ht="19.5" customHeight="1">
      <c r="B11" s="885">
        <f>'Attach 3(JV)'!B11</f>
        <v>0</v>
      </c>
      <c r="C11" s="885"/>
      <c r="D11" s="12" t="str">
        <f>'Attach 3(JV)'!E11</f>
        <v>Gurugram (Haryana) - 122001</v>
      </c>
    </row>
    <row r="12" spans="1:26" ht="14.25" customHeight="1">
      <c r="A12" s="242"/>
      <c r="B12" s="885">
        <f>'Attach 3(JV)'!B12</f>
        <v>0</v>
      </c>
      <c r="C12" s="885"/>
      <c r="D12" s="12"/>
    </row>
    <row r="13" spans="1:26" ht="19.5" customHeight="1">
      <c r="A13" s="236" t="s">
        <v>55</v>
      </c>
    </row>
    <row r="14" spans="1:26" ht="9.9499999999999993" customHeight="1">
      <c r="A14" s="242"/>
    </row>
    <row r="15" spans="1:26" ht="93.75" customHeight="1">
      <c r="A15" s="244">
        <v>1</v>
      </c>
      <c r="B15" s="1419" t="s">
        <v>662</v>
      </c>
      <c r="C15" s="1419"/>
      <c r="D15" s="1419"/>
      <c r="E15" s="1419"/>
      <c r="F15" s="245"/>
      <c r="G15" s="245"/>
      <c r="H15" s="245"/>
    </row>
    <row r="16" spans="1:26" ht="51.75" customHeight="1">
      <c r="A16" s="244">
        <v>2</v>
      </c>
      <c r="B16" s="1419" t="s">
        <v>663</v>
      </c>
      <c r="C16" s="1419"/>
      <c r="D16" s="1419"/>
      <c r="E16" s="1419"/>
      <c r="F16" s="245"/>
      <c r="G16" s="245"/>
      <c r="H16" s="245"/>
    </row>
    <row r="17" spans="1:8" ht="16.5" customHeight="1">
      <c r="A17" s="242"/>
      <c r="B17" s="242"/>
      <c r="C17" s="242"/>
      <c r="D17" s="242"/>
      <c r="E17" s="242"/>
      <c r="F17" s="245"/>
      <c r="G17" s="245"/>
      <c r="H17" s="245"/>
    </row>
    <row r="18" spans="1:8" s="234" customFormat="1" ht="97.5" customHeight="1">
      <c r="A18" s="246" t="s">
        <v>664</v>
      </c>
      <c r="B18" s="247" t="s">
        <v>339</v>
      </c>
      <c r="C18" s="247" t="s">
        <v>665</v>
      </c>
      <c r="D18" s="246" t="s">
        <v>666</v>
      </c>
      <c r="E18" s="246" t="s">
        <v>667</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420" t="s">
        <v>668</v>
      </c>
      <c r="B27" s="1420"/>
      <c r="C27" s="1420"/>
      <c r="D27" s="1420"/>
      <c r="E27" s="1420"/>
      <c r="F27" s="245"/>
      <c r="G27" s="245"/>
      <c r="H27" s="245"/>
    </row>
    <row r="28" spans="1:8">
      <c r="C28" s="257"/>
    </row>
    <row r="29" spans="1:8">
      <c r="A29" s="258" t="s">
        <v>57</v>
      </c>
      <c r="B29" s="259" t="str">
        <f>'Attach 3(JV)'!B24</f>
        <v>--</v>
      </c>
      <c r="C29" s="257" t="s">
        <v>58</v>
      </c>
      <c r="D29" s="260" t="str">
        <f>'Attach 3(JV)'!E24</f>
        <v/>
      </c>
    </row>
    <row r="30" spans="1:8">
      <c r="A30" s="258" t="s">
        <v>59</v>
      </c>
      <c r="B30" s="260" t="str">
        <f>'Attach 3(JV)'!B25</f>
        <v/>
      </c>
      <c r="C30" s="257" t="s">
        <v>60</v>
      </c>
      <c r="D30" s="260" t="str">
        <f>'Attach 3(JV)'!E25</f>
        <v/>
      </c>
    </row>
    <row r="31" spans="1:8">
      <c r="B31" s="261"/>
      <c r="C31" s="257"/>
      <c r="D31" s="257"/>
      <c r="E31" s="261"/>
    </row>
    <row r="32" spans="1:8" hidden="1">
      <c r="A32" s="231" t="str">
        <f>A1</f>
        <v>Specification No.: CC/NT/W-MISC/DOM/A00/26/03365</v>
      </c>
      <c r="B32" s="232"/>
      <c r="C32" s="232"/>
      <c r="D32" s="232"/>
      <c r="E32" s="233" t="str">
        <f>D1</f>
        <v xml:space="preserve">Attachment-17 </v>
      </c>
    </row>
    <row r="33" spans="1:8" hidden="1"/>
    <row r="34" spans="1:8" ht="15" hidden="1">
      <c r="A34" s="1421" t="str">
        <f>A3</f>
        <v>Rate Contract for Control and Protection Panels Package: CRP-02 consisting of CRP, SAS &amp; PMU associated with Rate Contract for Substation Equipment’s for implementation of Bay Extension works.</v>
      </c>
      <c r="B34" s="1421"/>
      <c r="C34" s="1421"/>
      <c r="D34" s="1421"/>
      <c r="E34" s="1421"/>
    </row>
    <row r="35" spans="1:8" hidden="1">
      <c r="A35" s="240"/>
    </row>
    <row r="36" spans="1:8" ht="15" hidden="1">
      <c r="A36" s="1423" t="s">
        <v>386</v>
      </c>
      <c r="B36" s="1423"/>
      <c r="C36" s="1423"/>
      <c r="D36" s="1423"/>
      <c r="E36" s="142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49</v>
      </c>
      <c r="B40" s="885" t="str">
        <f>'[5]Attach 3(JV)'!B17:D17</f>
        <v xml:space="preserve">…… ……. …….. …… ……. …….. </v>
      </c>
      <c r="C40" s="885"/>
      <c r="D40" s="12" t="str">
        <f>D9</f>
        <v>Power Grid Corporation of India Ltd.,</v>
      </c>
      <c r="F40" s="235"/>
      <c r="G40" s="235"/>
      <c r="H40" s="235"/>
    </row>
    <row r="41" spans="1:8" hidden="1">
      <c r="A41" s="13" t="s">
        <v>51</v>
      </c>
      <c r="B41" s="885" t="str">
        <f>'[5]Attach 3(JV)'!B18:D18</f>
        <v xml:space="preserve">…… ……. …….. …… ……. …….. </v>
      </c>
      <c r="C41" s="885"/>
      <c r="D41" s="12" t="str">
        <f>D10</f>
        <v>"Saudamini", Plot No. 2, Sector 29</v>
      </c>
      <c r="F41" s="235"/>
      <c r="G41" s="235"/>
      <c r="H41" s="235"/>
    </row>
    <row r="42" spans="1:8" hidden="1">
      <c r="B42" s="885" t="str">
        <f>'[5]Attach 3(JV)'!B19:D19</f>
        <v xml:space="preserve">…… ……. …….. …… ……. …….. </v>
      </c>
      <c r="C42" s="885"/>
      <c r="D42" s="12" t="str">
        <f>D11</f>
        <v>Gurugram (Haryana) - 122001</v>
      </c>
      <c r="F42" s="235"/>
      <c r="G42" s="235"/>
      <c r="H42" s="235"/>
    </row>
    <row r="43" spans="1:8" hidden="1">
      <c r="A43" s="242"/>
      <c r="B43" s="885" t="str">
        <f>'[5]Attach 3(JV)'!B20:D20</f>
        <v xml:space="preserve">…… ……. …….. …… ……. …….. </v>
      </c>
      <c r="C43" s="885"/>
      <c r="D43" s="12"/>
      <c r="F43" s="235"/>
      <c r="G43" s="235"/>
      <c r="H43" s="235"/>
    </row>
    <row r="44" spans="1:8" hidden="1">
      <c r="A44" s="236" t="s">
        <v>55</v>
      </c>
      <c r="F44" s="235"/>
      <c r="G44" s="235"/>
      <c r="H44" s="235"/>
    </row>
    <row r="45" spans="1:8" hidden="1">
      <c r="A45" s="242"/>
      <c r="F45" s="235"/>
      <c r="G45" s="235"/>
      <c r="H45" s="235"/>
    </row>
    <row r="46" spans="1:8" hidden="1">
      <c r="A46" s="1422" t="s">
        <v>394</v>
      </c>
      <c r="B46" s="1422"/>
      <c r="C46" s="1422"/>
      <c r="D46" s="1422"/>
      <c r="E46" s="1422"/>
      <c r="F46" s="235"/>
      <c r="G46" s="235"/>
      <c r="H46" s="235"/>
    </row>
    <row r="47" spans="1:8" hidden="1">
      <c r="A47" s="242"/>
      <c r="B47" s="242"/>
      <c r="C47" s="242"/>
      <c r="D47" s="242"/>
      <c r="E47" s="242"/>
      <c r="F47" s="235"/>
      <c r="G47" s="235"/>
      <c r="H47" s="235"/>
    </row>
    <row r="48" spans="1:8" ht="66" hidden="1">
      <c r="A48" s="246" t="s">
        <v>339</v>
      </c>
      <c r="B48" s="1418" t="s">
        <v>388</v>
      </c>
      <c r="C48" s="1418"/>
      <c r="D48" s="246" t="s">
        <v>389</v>
      </c>
      <c r="E48" s="246" t="s">
        <v>395</v>
      </c>
      <c r="F48" s="235"/>
      <c r="G48" s="235"/>
      <c r="H48" s="235"/>
    </row>
    <row r="49" spans="1:8" hidden="1">
      <c r="A49" s="262">
        <v>1</v>
      </c>
      <c r="B49" s="1415"/>
      <c r="C49" s="1415"/>
      <c r="D49" s="263"/>
      <c r="E49" s="263"/>
      <c r="F49" s="235"/>
      <c r="G49" s="235"/>
      <c r="H49" s="235"/>
    </row>
    <row r="50" spans="1:8" hidden="1">
      <c r="A50" s="262">
        <v>2</v>
      </c>
      <c r="B50" s="1415"/>
      <c r="C50" s="1415"/>
      <c r="D50" s="263"/>
      <c r="E50" s="263"/>
      <c r="F50" s="235"/>
      <c r="G50" s="235"/>
      <c r="H50" s="235"/>
    </row>
    <row r="51" spans="1:8" hidden="1">
      <c r="A51" s="262">
        <v>3</v>
      </c>
      <c r="B51" s="1415"/>
      <c r="C51" s="1415"/>
      <c r="D51" s="263"/>
      <c r="E51" s="263"/>
      <c r="F51" s="235"/>
      <c r="G51" s="235"/>
      <c r="H51" s="235"/>
    </row>
    <row r="52" spans="1:8" hidden="1">
      <c r="A52" s="262">
        <v>4</v>
      </c>
      <c r="B52" s="1415"/>
      <c r="C52" s="1415"/>
      <c r="D52" s="263"/>
      <c r="E52" s="263"/>
      <c r="F52" s="235"/>
      <c r="G52" s="235"/>
      <c r="H52" s="235"/>
    </row>
    <row r="53" spans="1:8" hidden="1">
      <c r="A53" s="262">
        <v>5</v>
      </c>
      <c r="B53" s="1415"/>
      <c r="C53" s="1415"/>
      <c r="D53" s="263"/>
      <c r="E53" s="263"/>
      <c r="F53" s="235"/>
      <c r="G53" s="235"/>
      <c r="H53" s="235"/>
    </row>
    <row r="54" spans="1:8" hidden="1">
      <c r="A54" s="262">
        <v>6</v>
      </c>
      <c r="B54" s="1415"/>
      <c r="C54" s="1415"/>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57</v>
      </c>
      <c r="B57" s="259" t="str">
        <f>B29</f>
        <v>--</v>
      </c>
      <c r="C57" s="264" t="s">
        <v>58</v>
      </c>
      <c r="D57" s="264" t="str">
        <f>D29</f>
        <v/>
      </c>
      <c r="E57" s="264"/>
      <c r="F57" s="235"/>
      <c r="G57" s="235"/>
      <c r="H57" s="235"/>
    </row>
    <row r="58" spans="1:8" ht="15" hidden="1">
      <c r="A58" s="264" t="s">
        <v>59</v>
      </c>
      <c r="B58" s="264" t="str">
        <f>B30</f>
        <v/>
      </c>
      <c r="C58" s="264" t="s">
        <v>60</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CC/NT/W-MISC/DOM/A00/26/03365</v>
      </c>
      <c r="B60" s="232"/>
      <c r="C60" s="232"/>
      <c r="D60" s="232"/>
      <c r="E60" s="233" t="str">
        <f>E32</f>
        <v xml:space="preserve">Attachment-17 </v>
      </c>
      <c r="F60" s="235"/>
      <c r="G60" s="235"/>
      <c r="H60" s="235"/>
    </row>
    <row r="61" spans="1:8" hidden="1">
      <c r="F61" s="235"/>
      <c r="G61" s="235"/>
      <c r="H61" s="235"/>
    </row>
    <row r="62" spans="1:8" ht="15" hidden="1">
      <c r="A62" s="1421" t="str">
        <f>A34</f>
        <v>Rate Contract for Control and Protection Panels Package: CRP-02 consisting of CRP, SAS &amp; PMU associated with Rate Contract for Substation Equipment’s for implementation of Bay Extension works.</v>
      </c>
      <c r="B62" s="1421"/>
      <c r="C62" s="1421"/>
      <c r="D62" s="1421"/>
      <c r="E62" s="1421"/>
      <c r="F62" s="235"/>
      <c r="G62" s="235"/>
      <c r="H62" s="235"/>
    </row>
    <row r="63" spans="1:8" hidden="1">
      <c r="A63" s="240"/>
      <c r="F63" s="235"/>
      <c r="G63" s="235"/>
      <c r="H63" s="235"/>
    </row>
    <row r="64" spans="1:8" ht="15" hidden="1">
      <c r="A64" s="1423" t="s">
        <v>386</v>
      </c>
      <c r="B64" s="1423"/>
      <c r="C64" s="1423"/>
      <c r="D64" s="1423"/>
      <c r="E64" s="142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49</v>
      </c>
      <c r="B68" s="885" t="str">
        <f>'[5]Attach 3(JV)'!E17</f>
        <v/>
      </c>
      <c r="C68" s="885"/>
      <c r="D68" s="12" t="str">
        <f>D9</f>
        <v>Power Grid Corporation of India Ltd.,</v>
      </c>
      <c r="F68" s="235"/>
      <c r="G68" s="235"/>
      <c r="H68" s="235"/>
    </row>
    <row r="69" spans="1:8" hidden="1">
      <c r="A69" s="13" t="s">
        <v>51</v>
      </c>
      <c r="B69" s="885" t="str">
        <f>'[5]Attach 3(JV)'!E18</f>
        <v/>
      </c>
      <c r="C69" s="885"/>
      <c r="D69" s="12" t="str">
        <f>D10</f>
        <v>"Saudamini", Plot No. 2, Sector 29</v>
      </c>
      <c r="F69" s="235"/>
      <c r="G69" s="235"/>
      <c r="H69" s="235"/>
    </row>
    <row r="70" spans="1:8" hidden="1">
      <c r="B70" s="885" t="str">
        <f>'[5]Attach 3(JV)'!E19</f>
        <v/>
      </c>
      <c r="C70" s="885"/>
      <c r="D70" s="12" t="str">
        <f>D11</f>
        <v>Gurugram (Haryana) - 122001</v>
      </c>
      <c r="F70" s="235"/>
      <c r="G70" s="235"/>
      <c r="H70" s="235"/>
    </row>
    <row r="71" spans="1:8" hidden="1">
      <c r="A71" s="242"/>
      <c r="B71" s="885" t="str">
        <f>'[5]Attach 3(JV)'!E20</f>
        <v/>
      </c>
      <c r="C71" s="885"/>
      <c r="D71" s="12"/>
      <c r="F71" s="235"/>
      <c r="G71" s="235"/>
      <c r="H71" s="235"/>
    </row>
    <row r="72" spans="1:8" hidden="1">
      <c r="A72" s="236" t="s">
        <v>55</v>
      </c>
      <c r="F72" s="235"/>
      <c r="G72" s="235"/>
      <c r="H72" s="235"/>
    </row>
    <row r="73" spans="1:8" hidden="1">
      <c r="A73" s="242"/>
      <c r="F73" s="235"/>
      <c r="G73" s="235"/>
      <c r="H73" s="235"/>
    </row>
    <row r="74" spans="1:8" hidden="1">
      <c r="A74" s="1422" t="s">
        <v>394</v>
      </c>
      <c r="B74" s="1422"/>
      <c r="C74" s="1422"/>
      <c r="D74" s="1422"/>
      <c r="E74" s="1422"/>
      <c r="F74" s="235"/>
      <c r="G74" s="235"/>
      <c r="H74" s="235"/>
    </row>
    <row r="75" spans="1:8" hidden="1">
      <c r="A75" s="242"/>
      <c r="B75" s="242"/>
      <c r="C75" s="242"/>
      <c r="D75" s="242"/>
      <c r="E75" s="242"/>
      <c r="F75" s="235"/>
      <c r="G75" s="235"/>
      <c r="H75" s="235"/>
    </row>
    <row r="76" spans="1:8" ht="66" hidden="1">
      <c r="A76" s="246" t="s">
        <v>339</v>
      </c>
      <c r="B76" s="1418" t="s">
        <v>388</v>
      </c>
      <c r="C76" s="1418"/>
      <c r="D76" s="246" t="s">
        <v>389</v>
      </c>
      <c r="E76" s="246" t="s">
        <v>395</v>
      </c>
      <c r="F76" s="235"/>
      <c r="G76" s="235"/>
      <c r="H76" s="235"/>
    </row>
    <row r="77" spans="1:8" hidden="1">
      <c r="A77" s="262">
        <v>1</v>
      </c>
      <c r="B77" s="1415"/>
      <c r="C77" s="1415"/>
      <c r="D77" s="263"/>
      <c r="E77" s="263"/>
      <c r="F77" s="235"/>
      <c r="G77" s="235"/>
      <c r="H77" s="235"/>
    </row>
    <row r="78" spans="1:8" hidden="1">
      <c r="A78" s="262">
        <v>2</v>
      </c>
      <c r="B78" s="1415"/>
      <c r="C78" s="1415"/>
      <c r="D78" s="263"/>
      <c r="E78" s="263"/>
      <c r="F78" s="235"/>
      <c r="G78" s="235"/>
      <c r="H78" s="235"/>
    </row>
    <row r="79" spans="1:8" hidden="1">
      <c r="A79" s="262">
        <v>3</v>
      </c>
      <c r="B79" s="1415"/>
      <c r="C79" s="1415"/>
      <c r="D79" s="263"/>
      <c r="E79" s="263"/>
      <c r="F79" s="235"/>
      <c r="G79" s="235"/>
      <c r="H79" s="235"/>
    </row>
    <row r="80" spans="1:8" hidden="1">
      <c r="A80" s="262">
        <v>4</v>
      </c>
      <c r="B80" s="1415"/>
      <c r="C80" s="1415"/>
      <c r="D80" s="263"/>
      <c r="E80" s="263"/>
      <c r="F80" s="235"/>
      <c r="G80" s="235"/>
      <c r="H80" s="235"/>
    </row>
    <row r="81" spans="1:8" hidden="1">
      <c r="A81" s="262">
        <v>5</v>
      </c>
      <c r="B81" s="1415"/>
      <c r="C81" s="1415"/>
      <c r="D81" s="263"/>
      <c r="E81" s="263"/>
      <c r="F81" s="235"/>
      <c r="G81" s="235"/>
      <c r="H81" s="235"/>
    </row>
    <row r="82" spans="1:8" hidden="1">
      <c r="A82" s="262">
        <v>6</v>
      </c>
      <c r="B82" s="1415"/>
      <c r="C82" s="1415"/>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57</v>
      </c>
      <c r="B85" s="259" t="str">
        <f>B57</f>
        <v>--</v>
      </c>
      <c r="C85" s="264" t="s">
        <v>58</v>
      </c>
      <c r="D85" s="264" t="str">
        <f>D57</f>
        <v/>
      </c>
      <c r="E85" s="264"/>
      <c r="F85" s="235"/>
      <c r="G85" s="235"/>
      <c r="H85" s="235"/>
    </row>
    <row r="86" spans="1:8" ht="15" hidden="1">
      <c r="A86" s="264" t="s">
        <v>59</v>
      </c>
      <c r="B86" s="264" t="str">
        <f>B58</f>
        <v/>
      </c>
      <c r="C86" s="264" t="s">
        <v>60</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q3zF6MoOjYF9A+nJA+rxbDx0NvhkhlkCw0FjOR2ZNI7BTrTfZvy85VemwduZC85nmU5zoEbiygcZwc3T/iW3bw==" saltValue="RNaY1eYl1NSSfnC4+01JYQ==" spinCount="100000" sheet="1" objects="1" scenarios="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205" t="str">
        <f>'Attach 3(JV)'!A1</f>
        <v>Specification No.: CC/NT/W-MISC/DOM/A00/26/03365</v>
      </c>
      <c r="B1" s="1205"/>
      <c r="C1" s="1205"/>
      <c r="D1" s="1205"/>
      <c r="E1" s="530" t="str">
        <f>"Attachment-18 " &amp; 'Attach 3(JV)'!AT1</f>
        <v xml:space="preserve">Attachment-18 </v>
      </c>
      <c r="F1" s="517"/>
      <c r="G1" s="517"/>
      <c r="H1" s="517"/>
    </row>
    <row r="3" spans="1:9" ht="83.2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20.100000000000001" customHeight="1">
      <c r="A5" s="808" t="s">
        <v>669</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20.100000000000001" customHeight="1">
      <c r="A16" s="1319" t="s">
        <v>670</v>
      </c>
      <c r="B16" s="1319"/>
      <c r="C16" s="1319"/>
      <c r="D16" s="1319"/>
      <c r="E16" s="1319"/>
    </row>
    <row r="17" spans="1:5" ht="20.100000000000001" customHeight="1">
      <c r="A17" s="32"/>
    </row>
    <row r="18" spans="1:5" ht="20.100000000000001" customHeight="1">
      <c r="A18" s="32"/>
    </row>
    <row r="19" spans="1:5">
      <c r="A19" s="36" t="s">
        <v>57</v>
      </c>
      <c r="B19" s="62" t="str">
        <f>'Attach 3(JV)'!B24</f>
        <v>--</v>
      </c>
      <c r="C19" s="40"/>
      <c r="D19" s="37" t="s">
        <v>58</v>
      </c>
      <c r="E19" s="199" t="str">
        <f>'Attach 3(JV)'!E24</f>
        <v/>
      </c>
    </row>
    <row r="20" spans="1:5">
      <c r="A20" s="36" t="s">
        <v>59</v>
      </c>
      <c r="B20" s="199" t="str">
        <f>'Attach 3(JV)'!B25</f>
        <v/>
      </c>
      <c r="C20" s="40"/>
      <c r="D20" s="37" t="s">
        <v>60</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6fF5GkFzkenduS9LvPHIlXDv/pwRVcHstU+0vK8CJTKIFndD6RlQfJgPzbJAW/VJXkwkFYI0/d5VkA5GIOf9Xg==" saltValue="+76SA4gevi6LWyalYxJ7JQ==" spinCount="100000" sheet="1" objects="1" scenarios="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7" sqref="A47:I47"/>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25" t="s">
        <v>671</v>
      </c>
      <c r="B1" s="1426"/>
      <c r="C1" s="1426"/>
      <c r="D1" s="1426"/>
      <c r="E1" s="1426"/>
      <c r="F1" s="1426"/>
      <c r="G1" s="1426"/>
      <c r="H1" s="1426"/>
      <c r="I1" s="1427"/>
    </row>
    <row r="2" spans="1:9" ht="31.5" customHeight="1">
      <c r="A2" s="663" t="s">
        <v>436</v>
      </c>
      <c r="B2" s="1428" t="s">
        <v>672</v>
      </c>
      <c r="C2" s="1428"/>
      <c r="D2" s="1428"/>
      <c r="E2" s="1428"/>
      <c r="F2" s="1428"/>
      <c r="G2" s="1428"/>
      <c r="H2" s="1428"/>
      <c r="I2" s="1429"/>
    </row>
    <row r="3" spans="1:9" ht="36" customHeight="1">
      <c r="A3" s="663" t="s">
        <v>438</v>
      </c>
      <c r="B3" s="1428" t="s">
        <v>673</v>
      </c>
      <c r="C3" s="1428"/>
      <c r="D3" s="1428"/>
      <c r="E3" s="1428"/>
      <c r="F3" s="1428"/>
      <c r="G3" s="1428"/>
      <c r="H3" s="1428"/>
      <c r="I3" s="1429"/>
    </row>
    <row r="4" spans="1:9" ht="36" customHeight="1">
      <c r="A4" s="663" t="s">
        <v>440</v>
      </c>
      <c r="B4" s="1428" t="s">
        <v>674</v>
      </c>
      <c r="C4" s="1428"/>
      <c r="D4" s="1428"/>
      <c r="E4" s="1428"/>
      <c r="F4" s="1428"/>
      <c r="G4" s="1428"/>
      <c r="H4" s="1428"/>
      <c r="I4" s="1429"/>
    </row>
    <row r="5" spans="1:9" ht="36" customHeight="1">
      <c r="A5" s="663" t="s">
        <v>442</v>
      </c>
      <c r="B5" s="1428" t="s">
        <v>443</v>
      </c>
      <c r="C5" s="1428"/>
      <c r="D5" s="1428"/>
      <c r="E5" s="1428"/>
      <c r="F5" s="1428"/>
      <c r="G5" s="1428"/>
      <c r="H5" s="1428"/>
      <c r="I5" s="1429"/>
    </row>
    <row r="6" spans="1:9" ht="19.5" customHeight="1">
      <c r="A6" s="664" t="s">
        <v>444</v>
      </c>
      <c r="B6" s="898" t="s">
        <v>675</v>
      </c>
      <c r="C6" s="898"/>
      <c r="D6" s="898"/>
      <c r="E6" s="898"/>
      <c r="F6" s="898"/>
      <c r="G6" s="898"/>
      <c r="H6" s="898"/>
      <c r="I6" s="1430"/>
    </row>
    <row r="7" spans="1:9" ht="15.75">
      <c r="A7" s="279"/>
      <c r="C7" s="279"/>
      <c r="D7" s="279"/>
      <c r="E7" s="279"/>
      <c r="F7" s="279"/>
      <c r="G7" s="279"/>
      <c r="H7" s="279"/>
      <c r="I7" s="279"/>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431" t="s">
        <v>676</v>
      </c>
      <c r="B32" s="1431"/>
      <c r="C32" s="1431"/>
      <c r="D32" s="1431"/>
      <c r="E32" s="1431"/>
      <c r="F32" s="1431"/>
      <c r="G32" s="1431"/>
      <c r="H32" s="1431"/>
      <c r="I32" s="1431"/>
      <c r="J32" s="666"/>
    </row>
    <row r="33" spans="1:16" ht="18.75">
      <c r="A33" s="668"/>
      <c r="B33" s="668"/>
      <c r="C33" s="668"/>
      <c r="D33" s="668"/>
      <c r="E33" s="668"/>
      <c r="F33" s="668"/>
      <c r="G33" s="668"/>
      <c r="H33" s="668"/>
      <c r="I33" s="668"/>
      <c r="J33" s="666"/>
    </row>
    <row r="34" spans="1:16" ht="15.75">
      <c r="A34" s="1424" t="s">
        <v>447</v>
      </c>
      <c r="B34" s="1424"/>
      <c r="C34" s="1424"/>
      <c r="D34" s="1424"/>
      <c r="E34" s="1424"/>
      <c r="F34" s="1424"/>
      <c r="G34" s="1424"/>
      <c r="H34" s="1424"/>
      <c r="I34" s="1424"/>
      <c r="J34" s="666"/>
      <c r="K34" s="665" t="e">
        <v>#REF!</v>
      </c>
      <c r="O34" s="667" t="e">
        <v>#REF!</v>
      </c>
    </row>
    <row r="35" spans="1:16" ht="16.5">
      <c r="A35" s="1432" t="s">
        <v>448</v>
      </c>
      <c r="B35" s="1432"/>
      <c r="C35" s="1432"/>
      <c r="D35" s="1432"/>
      <c r="E35" s="1432"/>
      <c r="F35" s="1432"/>
      <c r="G35" s="1432"/>
      <c r="H35" s="1432"/>
      <c r="I35" s="1432"/>
      <c r="J35" s="666"/>
      <c r="K35" s="667" t="e">
        <v>#REF!</v>
      </c>
      <c r="O35" s="667" t="e">
        <v>#REF!</v>
      </c>
    </row>
    <row r="36" spans="1:16" ht="36" customHeight="1">
      <c r="A36" s="1433" t="s">
        <v>677</v>
      </c>
      <c r="B36" s="1433"/>
      <c r="C36" s="1433"/>
      <c r="D36" s="1433"/>
      <c r="E36" s="1433"/>
      <c r="F36" s="1433"/>
      <c r="G36" s="1433"/>
      <c r="H36" s="1433"/>
      <c r="I36" s="1433"/>
      <c r="J36" s="666"/>
      <c r="K36" s="667" t="e">
        <v>#REF!</v>
      </c>
      <c r="O36" s="667" t="e">
        <v>#REF!</v>
      </c>
    </row>
    <row r="37" spans="1:16" ht="16.5">
      <c r="A37" s="1432" t="s">
        <v>678</v>
      </c>
      <c r="B37" s="1432"/>
      <c r="C37" s="1432"/>
      <c r="D37" s="1432"/>
      <c r="E37" s="1432"/>
      <c r="F37" s="1432"/>
      <c r="G37" s="1432"/>
      <c r="H37" s="1432"/>
      <c r="I37" s="1432"/>
      <c r="J37" s="666"/>
      <c r="K37" s="667" t="e">
        <v>#REF!</v>
      </c>
      <c r="O37" s="667" t="e">
        <v>#REF!</v>
      </c>
    </row>
    <row r="38" spans="1:16" ht="15.75">
      <c r="A38" s="1424" t="s">
        <v>451</v>
      </c>
      <c r="B38" s="1424"/>
      <c r="C38" s="1424"/>
      <c r="D38" s="1424"/>
      <c r="E38" s="1424"/>
      <c r="F38" s="1424"/>
      <c r="G38" s="1424"/>
      <c r="H38" s="1424"/>
      <c r="I38" s="1424"/>
      <c r="J38" s="666"/>
    </row>
    <row r="39" spans="1:16" ht="18.75" customHeight="1">
      <c r="A39" s="1432">
        <f>'[21]Names of Bidder'!D10</f>
        <v>0</v>
      </c>
      <c r="B39" s="1432"/>
      <c r="C39" s="1432"/>
      <c r="D39" s="1432"/>
      <c r="E39" s="1432"/>
      <c r="F39" s="1432"/>
      <c r="G39" s="1432"/>
      <c r="H39" s="1432"/>
      <c r="I39" s="1432"/>
      <c r="J39" s="666"/>
      <c r="K39" s="324">
        <v>1</v>
      </c>
      <c r="M39" s="667" t="s">
        <v>679</v>
      </c>
      <c r="P39" s="667" t="s">
        <v>680</v>
      </c>
    </row>
    <row r="40" spans="1:16" ht="17.25" customHeight="1">
      <c r="A40" s="1433" t="str">
        <f xml:space="preserve"> "having its Registered Office at " &amp;'[21]Names of Bidder'!D11 &amp; ","&amp;'[21]Names of Bidder'!D12&amp;","&amp;'[21]Names of Bidder'!D13</f>
        <v>having its Registered Office at ,,</v>
      </c>
      <c r="B40" s="1433"/>
      <c r="C40" s="1433"/>
      <c r="D40" s="1433"/>
      <c r="E40" s="1433"/>
      <c r="F40" s="1433"/>
      <c r="G40" s="1433"/>
      <c r="H40" s="1433"/>
      <c r="I40" s="1433"/>
      <c r="J40" s="666"/>
      <c r="K40" s="324">
        <v>1</v>
      </c>
      <c r="M40" s="667" t="s">
        <v>681</v>
      </c>
    </row>
    <row r="41" spans="1:16" ht="15.75">
      <c r="A41" s="1424" t="s">
        <v>451</v>
      </c>
      <c r="B41" s="1424"/>
      <c r="C41" s="1424"/>
      <c r="D41" s="1424"/>
      <c r="E41" s="1424"/>
      <c r="F41" s="1424"/>
      <c r="G41" s="1424"/>
      <c r="H41" s="1424"/>
      <c r="I41" s="1424"/>
      <c r="J41" s="666"/>
    </row>
    <row r="42" spans="1:16" ht="15.75">
      <c r="A42" s="1424" t="str">
        <f>IF('[21]Names of Bidder'!D6= "Sole Bidder", "", IF('[21]Names of Bidder'!D7=1,'[21]Names of Bidder'!D15,IF('[21]Names of Bidder'!D7=2,'[21]Names of Bidder'!D15&amp;" &amp; "&amp;'[21]Names of Bidder'!D20,"")))</f>
        <v/>
      </c>
      <c r="B42" s="1424"/>
      <c r="C42" s="1424"/>
      <c r="D42" s="1424"/>
      <c r="E42" s="1424"/>
      <c r="F42" s="1424"/>
      <c r="G42" s="1424"/>
      <c r="H42" s="1424"/>
      <c r="I42" s="1424"/>
      <c r="J42" s="666"/>
    </row>
    <row r="43" spans="1:16" ht="18" customHeight="1">
      <c r="A43" s="143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433"/>
      <c r="C43" s="1433"/>
      <c r="D43" s="1433"/>
      <c r="E43" s="1433"/>
      <c r="F43" s="1433"/>
      <c r="G43" s="1433"/>
      <c r="H43" s="1433"/>
      <c r="I43" s="1433"/>
      <c r="J43" s="666"/>
    </row>
    <row r="44" spans="1:16" ht="15.75">
      <c r="A44" s="1424" t="s">
        <v>452</v>
      </c>
      <c r="B44" s="1424"/>
      <c r="C44" s="1424"/>
      <c r="D44" s="1424"/>
      <c r="E44" s="1424"/>
      <c r="F44" s="1424"/>
      <c r="G44" s="1424"/>
      <c r="H44" s="1424"/>
      <c r="I44" s="1424"/>
      <c r="J44" s="666"/>
    </row>
    <row r="45" spans="1:16" ht="15.75">
      <c r="A45" s="391"/>
      <c r="B45" s="391"/>
      <c r="C45" s="391"/>
      <c r="D45" s="391"/>
      <c r="E45" s="391"/>
      <c r="F45" s="391"/>
      <c r="G45" s="391"/>
      <c r="H45" s="391"/>
      <c r="I45" s="391"/>
      <c r="J45" s="666"/>
    </row>
    <row r="46" spans="1:16" ht="16.5">
      <c r="A46" s="1432" t="s">
        <v>453</v>
      </c>
      <c r="B46" s="1432"/>
      <c r="C46" s="1432"/>
      <c r="D46" s="1432"/>
      <c r="E46" s="1432"/>
      <c r="F46" s="1432"/>
      <c r="G46" s="1432"/>
      <c r="H46" s="1432"/>
      <c r="I46" s="1432"/>
      <c r="J46" s="666"/>
    </row>
    <row r="47" spans="1:16" ht="30.75" customHeight="1">
      <c r="A47" s="1432" t="s">
        <v>454</v>
      </c>
      <c r="B47" s="1432"/>
      <c r="C47" s="1432"/>
      <c r="D47" s="1432"/>
      <c r="E47" s="1432"/>
      <c r="F47" s="1432"/>
      <c r="G47" s="1432"/>
      <c r="H47" s="1432"/>
      <c r="I47" s="1432"/>
      <c r="J47" s="666"/>
    </row>
    <row r="48" spans="1:16" ht="120.75" customHeight="1">
      <c r="A48" s="1010" t="str">
        <f>"POWERGRID intends to award, under laid-down organisational procedures, contract(s) for "&amp;Basic!B1&amp;" Specification Number:"&amp;Basic!B3</f>
        <v>POWERGRID intends to award, under laid-down organisational procedures, contract(s) for Rate Contract for Control and Protection Panels Package: CRP-02 consisting of CRP, SAS &amp; PMU associated with Rate Contract for Substation Equipment’s for implementation of Bay Extension works. Specification Number: CC/NT/W-MISC/DOM/A00/26/03365</v>
      </c>
      <c r="B48" s="1010"/>
      <c r="C48" s="1010"/>
      <c r="D48" s="1010"/>
      <c r="E48" s="1010"/>
      <c r="F48" s="1010"/>
      <c r="G48" s="1010"/>
      <c r="H48" s="1010"/>
      <c r="I48" s="1010"/>
      <c r="J48" s="666"/>
    </row>
    <row r="49" spans="1:10" ht="21" customHeight="1">
      <c r="A49" s="1183" t="s">
        <v>455</v>
      </c>
      <c r="B49" s="1183"/>
      <c r="C49" s="1183"/>
      <c r="D49" s="1183"/>
      <c r="E49" s="1436" t="s">
        <v>455</v>
      </c>
      <c r="F49" s="1436"/>
      <c r="G49" s="1436"/>
      <c r="H49" s="1436"/>
      <c r="I49" s="1436"/>
      <c r="J49" s="666"/>
    </row>
    <row r="50" spans="1:10" ht="33" customHeight="1">
      <c r="A50" s="1434" t="s">
        <v>471</v>
      </c>
      <c r="B50" s="1434"/>
      <c r="C50" s="1434"/>
      <c r="D50" s="1434"/>
      <c r="E50" s="1435" t="s">
        <v>682</v>
      </c>
      <c r="F50" s="1435"/>
      <c r="G50" s="1435"/>
      <c r="H50" s="1435"/>
      <c r="I50" s="1435"/>
      <c r="J50" s="666"/>
    </row>
    <row r="51" spans="1:10" ht="22.5" customHeight="1">
      <c r="A51" s="326" t="s">
        <v>669</v>
      </c>
      <c r="B51" s="327"/>
      <c r="C51" s="327"/>
      <c r="D51" s="327"/>
      <c r="E51" s="669"/>
      <c r="F51" s="327"/>
      <c r="G51" s="327"/>
      <c r="H51" s="327"/>
      <c r="I51" s="670" t="s">
        <v>683</v>
      </c>
      <c r="J51" s="666"/>
    </row>
    <row r="52" spans="1:10" ht="40.5" customHeight="1">
      <c r="A52" s="1437" t="s">
        <v>684</v>
      </c>
      <c r="B52" s="1437"/>
      <c r="C52" s="1437"/>
      <c r="D52" s="1437"/>
      <c r="E52" s="1437"/>
      <c r="F52" s="1437"/>
      <c r="G52" s="1437"/>
      <c r="H52" s="1437"/>
      <c r="I52" s="1437"/>
    </row>
    <row r="53" spans="1:10" ht="40.5" customHeight="1">
      <c r="A53" s="1437" t="s">
        <v>685</v>
      </c>
      <c r="B53" s="1437"/>
      <c r="C53" s="1437"/>
      <c r="D53" s="1437"/>
      <c r="E53" s="1437"/>
      <c r="F53" s="1437"/>
      <c r="G53" s="1437"/>
      <c r="H53" s="1437"/>
      <c r="I53" s="1437"/>
    </row>
    <row r="54" spans="1:10" ht="13.5" customHeight="1">
      <c r="A54" s="671"/>
      <c r="B54" s="279"/>
      <c r="C54" s="279"/>
      <c r="D54" s="279"/>
      <c r="E54" s="279"/>
      <c r="F54" s="279"/>
      <c r="G54" s="279"/>
      <c r="H54" s="279"/>
      <c r="I54" s="279"/>
    </row>
    <row r="55" spans="1:10" ht="15.75">
      <c r="A55" s="1438" t="s">
        <v>460</v>
      </c>
      <c r="B55" s="1438"/>
      <c r="C55" s="1438"/>
      <c r="D55" s="1438"/>
      <c r="E55" s="1438"/>
      <c r="F55" s="1438"/>
      <c r="G55" s="1438"/>
      <c r="H55" s="1438"/>
      <c r="I55" s="1438"/>
    </row>
    <row r="56" spans="1:10" ht="15.75">
      <c r="A56" s="671"/>
      <c r="B56" s="671"/>
      <c r="C56" s="671"/>
      <c r="D56" s="671"/>
      <c r="E56" s="671"/>
      <c r="F56" s="671"/>
      <c r="G56" s="671"/>
      <c r="H56" s="671"/>
      <c r="I56" s="671"/>
    </row>
    <row r="57" spans="1:10" ht="16.5">
      <c r="A57" s="1439" t="s">
        <v>461</v>
      </c>
      <c r="B57" s="1439"/>
      <c r="C57" s="1439"/>
      <c r="D57" s="1439"/>
      <c r="E57" s="1439"/>
      <c r="F57" s="1439"/>
      <c r="G57" s="1439"/>
      <c r="H57" s="1439"/>
      <c r="I57" s="1439"/>
    </row>
    <row r="58" spans="1:10" ht="16.5">
      <c r="A58" s="672"/>
      <c r="B58" s="672"/>
      <c r="C58" s="672"/>
      <c r="D58" s="672"/>
      <c r="E58" s="672"/>
      <c r="F58" s="672"/>
      <c r="G58" s="672"/>
      <c r="H58" s="672"/>
      <c r="I58" s="672"/>
    </row>
    <row r="59" spans="1:10" ht="37.5" customHeight="1">
      <c r="A59" s="1010" t="s">
        <v>686</v>
      </c>
      <c r="B59" s="1010"/>
      <c r="C59" s="1010"/>
      <c r="D59" s="1010"/>
      <c r="E59" s="1010"/>
      <c r="F59" s="1010"/>
      <c r="G59" s="1010"/>
      <c r="H59" s="1010"/>
      <c r="I59" s="1010"/>
    </row>
    <row r="60" spans="1:10" ht="61.5" customHeight="1">
      <c r="A60" s="673" t="s">
        <v>436</v>
      </c>
      <c r="B60" s="1010" t="s">
        <v>687</v>
      </c>
      <c r="C60" s="1010"/>
      <c r="D60" s="1010"/>
      <c r="E60" s="1010"/>
      <c r="F60" s="1010"/>
      <c r="G60" s="1010"/>
      <c r="H60" s="1010"/>
      <c r="I60" s="1010"/>
    </row>
    <row r="61" spans="1:10" ht="53.25" customHeight="1">
      <c r="A61" s="673" t="s">
        <v>438</v>
      </c>
      <c r="B61" s="1010" t="s">
        <v>688</v>
      </c>
      <c r="C61" s="1010"/>
      <c r="D61" s="1010"/>
      <c r="E61" s="1010"/>
      <c r="F61" s="1010"/>
      <c r="G61" s="1010"/>
      <c r="H61" s="1010"/>
      <c r="I61" s="1010"/>
    </row>
    <row r="62" spans="1:10" ht="63" customHeight="1">
      <c r="A62" s="673" t="s">
        <v>440</v>
      </c>
      <c r="B62" s="1010" t="s">
        <v>689</v>
      </c>
      <c r="C62" s="1010"/>
      <c r="D62" s="1010"/>
      <c r="E62" s="1010"/>
      <c r="F62" s="1010"/>
      <c r="G62" s="1010"/>
      <c r="H62" s="1010"/>
      <c r="I62" s="1010"/>
    </row>
    <row r="63" spans="1:10" ht="62.25" customHeight="1">
      <c r="A63" s="673" t="s">
        <v>442</v>
      </c>
      <c r="B63" s="1010" t="s">
        <v>690</v>
      </c>
      <c r="C63" s="1010"/>
      <c r="D63" s="1010"/>
      <c r="E63" s="1010"/>
      <c r="F63" s="1010"/>
      <c r="G63" s="1010"/>
      <c r="H63" s="1010"/>
      <c r="I63" s="1010"/>
    </row>
    <row r="64" spans="1:10" ht="64.5" customHeight="1">
      <c r="A64" s="673" t="s">
        <v>444</v>
      </c>
      <c r="B64" s="1010" t="s">
        <v>691</v>
      </c>
      <c r="C64" s="1010"/>
      <c r="D64" s="1010"/>
      <c r="E64" s="1010"/>
      <c r="F64" s="1010"/>
      <c r="G64" s="1010"/>
      <c r="H64" s="1010"/>
      <c r="I64" s="1010"/>
    </row>
    <row r="65" spans="1:10" ht="62.25" customHeight="1">
      <c r="A65" s="673" t="s">
        <v>692</v>
      </c>
      <c r="B65" s="1010" t="s">
        <v>693</v>
      </c>
      <c r="C65" s="1010"/>
      <c r="D65" s="1010"/>
      <c r="E65" s="1010"/>
      <c r="F65" s="1010"/>
      <c r="G65" s="1010"/>
      <c r="H65" s="1010"/>
      <c r="I65" s="1010"/>
    </row>
    <row r="66" spans="1:10" ht="60.75" customHeight="1">
      <c r="A66" s="673" t="s">
        <v>694</v>
      </c>
      <c r="B66" s="1010" t="s">
        <v>695</v>
      </c>
      <c r="C66" s="1010"/>
      <c r="D66" s="1010"/>
      <c r="E66" s="1010"/>
      <c r="F66" s="1010"/>
      <c r="G66" s="1010"/>
      <c r="H66" s="1010"/>
      <c r="I66" s="1010"/>
    </row>
    <row r="67" spans="1:10" ht="72" customHeight="1">
      <c r="A67" s="673" t="s">
        <v>696</v>
      </c>
      <c r="B67" s="1010" t="s">
        <v>697</v>
      </c>
      <c r="C67" s="1010"/>
      <c r="D67" s="1010"/>
      <c r="E67" s="1010"/>
      <c r="F67" s="1010"/>
      <c r="G67" s="1010"/>
      <c r="H67" s="1010"/>
      <c r="I67" s="1010"/>
    </row>
    <row r="68" spans="1:10" ht="60" customHeight="1">
      <c r="A68" s="673" t="s">
        <v>698</v>
      </c>
      <c r="B68" s="1010" t="s">
        <v>699</v>
      </c>
      <c r="C68" s="1010"/>
      <c r="D68" s="1010"/>
      <c r="E68" s="1010"/>
      <c r="F68" s="1010"/>
      <c r="G68" s="1010"/>
      <c r="H68" s="1010"/>
      <c r="I68" s="1010"/>
    </row>
    <row r="69" spans="1:10" ht="21" customHeight="1">
      <c r="A69" s="1010" t="s">
        <v>455</v>
      </c>
      <c r="B69" s="1010"/>
      <c r="C69" s="1010"/>
      <c r="D69" s="1010"/>
      <c r="E69" s="1440" t="s">
        <v>455</v>
      </c>
      <c r="F69" s="1440"/>
      <c r="G69" s="1440"/>
      <c r="H69" s="1440"/>
      <c r="I69" s="1440"/>
      <c r="J69" s="666"/>
    </row>
    <row r="70" spans="1:10" ht="33" customHeight="1">
      <c r="A70" s="1198" t="s">
        <v>471</v>
      </c>
      <c r="B70" s="1198"/>
      <c r="C70" s="1198"/>
      <c r="D70" s="1198"/>
      <c r="E70" s="1441" t="s">
        <v>682</v>
      </c>
      <c r="F70" s="1441"/>
      <c r="G70" s="1441"/>
      <c r="H70" s="1441"/>
      <c r="I70" s="1441"/>
      <c r="J70" s="666"/>
    </row>
    <row r="71" spans="1:10" ht="20.25" customHeight="1">
      <c r="A71" s="326" t="s">
        <v>669</v>
      </c>
      <c r="B71" s="327"/>
      <c r="C71" s="327"/>
      <c r="D71" s="327"/>
      <c r="E71" s="327"/>
      <c r="F71" s="327"/>
      <c r="G71" s="327"/>
      <c r="H71" s="327"/>
      <c r="I71" s="670" t="s">
        <v>700</v>
      </c>
      <c r="J71" s="666"/>
    </row>
    <row r="72" spans="1:10" ht="24" customHeight="1">
      <c r="A72" s="1442"/>
      <c r="B72" s="1442"/>
      <c r="C72" s="1442"/>
      <c r="D72" s="1442"/>
      <c r="E72" s="1442"/>
      <c r="F72" s="1442"/>
      <c r="G72" s="1442"/>
      <c r="H72" s="1442"/>
      <c r="I72" s="1442"/>
      <c r="J72" s="666"/>
    </row>
    <row r="73" spans="1:10" ht="84" customHeight="1">
      <c r="A73" s="673" t="s">
        <v>701</v>
      </c>
      <c r="B73" s="1010" t="s">
        <v>702</v>
      </c>
      <c r="C73" s="1010"/>
      <c r="D73" s="1010"/>
      <c r="E73" s="1010"/>
      <c r="F73" s="1010"/>
      <c r="G73" s="1010"/>
      <c r="H73" s="1010"/>
      <c r="I73" s="1010"/>
    </row>
    <row r="74" spans="1:10" ht="30" customHeight="1">
      <c r="A74" s="674" t="s">
        <v>703</v>
      </c>
      <c r="B74" s="675"/>
      <c r="C74" s="675"/>
      <c r="D74" s="675"/>
      <c r="E74" s="675"/>
      <c r="F74" s="675"/>
      <c r="G74" s="675"/>
      <c r="H74" s="675"/>
      <c r="I74" s="675"/>
    </row>
    <row r="75" spans="1:10" ht="42" customHeight="1">
      <c r="A75" s="1443" t="s">
        <v>704</v>
      </c>
      <c r="B75" s="1443"/>
      <c r="C75" s="1443"/>
      <c r="D75" s="1443"/>
      <c r="E75" s="1443"/>
      <c r="F75" s="1443"/>
      <c r="G75" s="1443"/>
      <c r="H75" s="1443"/>
      <c r="I75" s="1443"/>
    </row>
    <row r="76" spans="1:10" ht="80.25" customHeight="1">
      <c r="A76" s="673" t="s">
        <v>436</v>
      </c>
      <c r="B76" s="1010" t="s">
        <v>705</v>
      </c>
      <c r="C76" s="1010"/>
      <c r="D76" s="1010"/>
      <c r="E76" s="1010"/>
      <c r="F76" s="1010"/>
      <c r="G76" s="1010"/>
      <c r="H76" s="1010"/>
      <c r="I76" s="1010"/>
    </row>
    <row r="77" spans="1:10" ht="72" customHeight="1">
      <c r="A77" s="673" t="s">
        <v>438</v>
      </c>
      <c r="B77" s="1010" t="s">
        <v>706</v>
      </c>
      <c r="C77" s="1010"/>
      <c r="D77" s="1010"/>
      <c r="E77" s="1010"/>
      <c r="F77" s="1010"/>
      <c r="G77" s="1010"/>
      <c r="H77" s="1010"/>
      <c r="I77" s="1010"/>
    </row>
    <row r="78" spans="1:10" ht="55.5" customHeight="1">
      <c r="A78" s="673" t="s">
        <v>440</v>
      </c>
      <c r="B78" s="1010" t="s">
        <v>707</v>
      </c>
      <c r="C78" s="1010"/>
      <c r="D78" s="1010"/>
      <c r="E78" s="1010"/>
      <c r="F78" s="1010"/>
      <c r="G78" s="1010"/>
      <c r="H78" s="1010"/>
      <c r="I78" s="1010"/>
    </row>
    <row r="79" spans="1:10" ht="69.75" customHeight="1">
      <c r="A79" s="673" t="s">
        <v>442</v>
      </c>
      <c r="B79" s="1010" t="s">
        <v>708</v>
      </c>
      <c r="C79" s="1010"/>
      <c r="D79" s="1010"/>
      <c r="E79" s="1010"/>
      <c r="F79" s="1010"/>
      <c r="G79" s="1010"/>
      <c r="H79" s="1010"/>
      <c r="I79" s="1010"/>
    </row>
    <row r="80" spans="1:10" ht="56.25" customHeight="1">
      <c r="A80" s="673" t="s">
        <v>444</v>
      </c>
      <c r="B80" s="1010" t="s">
        <v>709</v>
      </c>
      <c r="C80" s="1010"/>
      <c r="D80" s="1010"/>
      <c r="E80" s="1010"/>
      <c r="F80" s="1010"/>
      <c r="G80" s="1010"/>
      <c r="H80" s="1010"/>
      <c r="I80" s="1010"/>
    </row>
    <row r="81" spans="1:10" ht="70.5" customHeight="1">
      <c r="A81" s="673" t="s">
        <v>692</v>
      </c>
      <c r="B81" s="1010" t="s">
        <v>710</v>
      </c>
      <c r="C81" s="1010"/>
      <c r="D81" s="1010"/>
      <c r="E81" s="1010"/>
      <c r="F81" s="1010"/>
      <c r="G81" s="1010"/>
      <c r="H81" s="1010"/>
      <c r="I81" s="1010"/>
    </row>
    <row r="82" spans="1:10" ht="86.25" customHeight="1">
      <c r="A82" s="673" t="s">
        <v>694</v>
      </c>
      <c r="B82" s="1010" t="s">
        <v>711</v>
      </c>
      <c r="C82" s="1010"/>
      <c r="D82" s="1010"/>
      <c r="E82" s="1010"/>
      <c r="F82" s="1010"/>
      <c r="G82" s="1010"/>
      <c r="H82" s="1010"/>
      <c r="I82" s="1010"/>
    </row>
    <row r="83" spans="1:10" ht="72" customHeight="1">
      <c r="A83" s="673" t="s">
        <v>696</v>
      </c>
      <c r="B83" s="1010" t="s">
        <v>712</v>
      </c>
      <c r="C83" s="1010"/>
      <c r="D83" s="1010"/>
      <c r="E83" s="1010"/>
      <c r="F83" s="1010"/>
      <c r="G83" s="1010"/>
      <c r="H83" s="1010"/>
      <c r="I83" s="1010"/>
    </row>
    <row r="84" spans="1:10" ht="21" customHeight="1">
      <c r="A84" s="1010" t="s">
        <v>455</v>
      </c>
      <c r="B84" s="1010"/>
      <c r="C84" s="1010"/>
      <c r="D84" s="1010"/>
      <c r="E84" s="1440" t="s">
        <v>455</v>
      </c>
      <c r="F84" s="1440"/>
      <c r="G84" s="1440"/>
      <c r="H84" s="1440"/>
      <c r="I84" s="1440"/>
      <c r="J84" s="666"/>
    </row>
    <row r="85" spans="1:10" ht="33" customHeight="1">
      <c r="A85" s="1198" t="s">
        <v>471</v>
      </c>
      <c r="B85" s="1198"/>
      <c r="C85" s="1198"/>
      <c r="D85" s="1198"/>
      <c r="E85" s="1441" t="s">
        <v>682</v>
      </c>
      <c r="F85" s="1441"/>
      <c r="G85" s="1441"/>
      <c r="H85" s="1441"/>
      <c r="I85" s="1441"/>
      <c r="J85" s="666"/>
    </row>
    <row r="86" spans="1:10" ht="20.25" customHeight="1">
      <c r="A86" s="326" t="s">
        <v>669</v>
      </c>
      <c r="B86" s="327"/>
      <c r="C86" s="327"/>
      <c r="D86" s="327"/>
      <c r="E86" s="327"/>
      <c r="F86" s="327"/>
      <c r="G86" s="327"/>
      <c r="H86" s="327"/>
      <c r="I86" s="670" t="s">
        <v>713</v>
      </c>
      <c r="J86" s="666"/>
    </row>
    <row r="87" spans="1:10" ht="7.5" customHeight="1">
      <c r="A87" s="1439"/>
      <c r="B87" s="1439"/>
      <c r="C87" s="1439"/>
      <c r="D87" s="1439"/>
      <c r="E87" s="1439"/>
      <c r="F87" s="1439"/>
      <c r="G87" s="1439"/>
      <c r="H87" s="1439"/>
      <c r="I87" s="1439"/>
    </row>
    <row r="88" spans="1:10" ht="89.25" customHeight="1">
      <c r="A88" s="673" t="s">
        <v>698</v>
      </c>
      <c r="B88" s="1010" t="s">
        <v>714</v>
      </c>
      <c r="C88" s="1010"/>
      <c r="D88" s="1010"/>
      <c r="E88" s="1010"/>
      <c r="F88" s="1010"/>
      <c r="G88" s="1010"/>
      <c r="H88" s="1010"/>
      <c r="I88" s="1010"/>
    </row>
    <row r="89" spans="1:10" ht="75" customHeight="1">
      <c r="A89" s="673" t="s">
        <v>701</v>
      </c>
      <c r="B89" s="1010" t="s">
        <v>715</v>
      </c>
      <c r="C89" s="1010"/>
      <c r="D89" s="1010"/>
      <c r="E89" s="1010"/>
      <c r="F89" s="1010"/>
      <c r="G89" s="1010"/>
      <c r="H89" s="1010"/>
      <c r="I89" s="1010"/>
    </row>
    <row r="90" spans="1:10" ht="64.5" customHeight="1">
      <c r="A90" s="673" t="s">
        <v>716</v>
      </c>
      <c r="B90" s="1010" t="s">
        <v>717</v>
      </c>
      <c r="C90" s="1010"/>
      <c r="D90" s="1010"/>
      <c r="E90" s="1010"/>
      <c r="F90" s="1010"/>
      <c r="G90" s="1010"/>
      <c r="H90" s="1010"/>
      <c r="I90" s="1010"/>
    </row>
    <row r="91" spans="1:10" ht="95.25" customHeight="1">
      <c r="A91" s="673" t="s">
        <v>718</v>
      </c>
      <c r="B91" s="1010" t="s">
        <v>719</v>
      </c>
      <c r="C91" s="1010"/>
      <c r="D91" s="1010"/>
      <c r="E91" s="1010"/>
      <c r="F91" s="1010"/>
      <c r="G91" s="1010"/>
      <c r="H91" s="1010"/>
      <c r="I91" s="1010"/>
    </row>
    <row r="92" spans="1:10" ht="73.5" customHeight="1">
      <c r="A92" s="673" t="s">
        <v>720</v>
      </c>
      <c r="B92" s="1010" t="s">
        <v>721</v>
      </c>
      <c r="C92" s="1010"/>
      <c r="D92" s="1010"/>
      <c r="E92" s="1010"/>
      <c r="F92" s="1010"/>
      <c r="G92" s="1010"/>
      <c r="H92" s="1010"/>
      <c r="I92" s="1010"/>
    </row>
    <row r="93" spans="1:10" ht="58.5" customHeight="1">
      <c r="A93" s="673" t="s">
        <v>722</v>
      </c>
      <c r="B93" s="1010" t="s">
        <v>723</v>
      </c>
      <c r="C93" s="1010"/>
      <c r="D93" s="1010"/>
      <c r="E93" s="1010"/>
      <c r="F93" s="1010"/>
      <c r="G93" s="1010"/>
      <c r="H93" s="1010"/>
      <c r="I93" s="1010"/>
    </row>
    <row r="94" spans="1:10" ht="111.75" customHeight="1">
      <c r="A94" s="673" t="s">
        <v>724</v>
      </c>
      <c r="B94" s="1010" t="s">
        <v>725</v>
      </c>
      <c r="C94" s="1010"/>
      <c r="D94" s="1010"/>
      <c r="E94" s="1010"/>
      <c r="F94" s="1010"/>
      <c r="G94" s="1010"/>
      <c r="H94" s="1010"/>
      <c r="I94" s="1010"/>
    </row>
    <row r="95" spans="1:10" ht="84.75" customHeight="1">
      <c r="A95" s="673" t="s">
        <v>726</v>
      </c>
      <c r="B95" s="1010" t="s">
        <v>727</v>
      </c>
      <c r="C95" s="1010"/>
      <c r="D95" s="1010"/>
      <c r="E95" s="1010"/>
      <c r="F95" s="1010"/>
      <c r="G95" s="1010"/>
      <c r="H95" s="1010"/>
      <c r="I95" s="1010"/>
    </row>
    <row r="96" spans="1:10" ht="84.75" customHeight="1">
      <c r="A96" s="673" t="s">
        <v>728</v>
      </c>
      <c r="B96" s="1010" t="s">
        <v>729</v>
      </c>
      <c r="C96" s="1010"/>
      <c r="D96" s="1010"/>
      <c r="E96" s="1010"/>
      <c r="F96" s="1010"/>
      <c r="G96" s="1010"/>
      <c r="H96" s="1010"/>
      <c r="I96" s="1010"/>
    </row>
    <row r="97" spans="1:10" ht="21" customHeight="1">
      <c r="A97" s="1010" t="s">
        <v>455</v>
      </c>
      <c r="B97" s="1010"/>
      <c r="C97" s="1010"/>
      <c r="D97" s="1010"/>
      <c r="E97" s="1440" t="s">
        <v>455</v>
      </c>
      <c r="F97" s="1440"/>
      <c r="G97" s="1440"/>
      <c r="H97" s="1440"/>
      <c r="I97" s="1440"/>
      <c r="J97" s="666"/>
    </row>
    <row r="98" spans="1:10" ht="33" customHeight="1">
      <c r="A98" s="1198" t="s">
        <v>471</v>
      </c>
      <c r="B98" s="1198"/>
      <c r="C98" s="1198"/>
      <c r="D98" s="1198"/>
      <c r="E98" s="1441" t="s">
        <v>682</v>
      </c>
      <c r="F98" s="1441"/>
      <c r="G98" s="1441"/>
      <c r="H98" s="1441"/>
      <c r="I98" s="1441"/>
      <c r="J98" s="666"/>
    </row>
    <row r="99" spans="1:10" ht="19.5" customHeight="1">
      <c r="A99" s="326" t="s">
        <v>669</v>
      </c>
      <c r="B99" s="327"/>
      <c r="C99" s="327"/>
      <c r="D99" s="327"/>
      <c r="E99" s="327"/>
      <c r="F99" s="327"/>
      <c r="G99" s="327"/>
      <c r="H99" s="327"/>
      <c r="I99" s="670" t="s">
        <v>730</v>
      </c>
    </row>
    <row r="100" spans="1:10" ht="10.5" customHeight="1">
      <c r="A100" s="676"/>
      <c r="B100" s="677"/>
      <c r="C100" s="677"/>
      <c r="D100" s="677"/>
      <c r="E100" s="677"/>
      <c r="F100" s="677"/>
      <c r="G100" s="677"/>
      <c r="H100" s="677"/>
      <c r="I100" s="677"/>
    </row>
    <row r="101" spans="1:10" ht="79.5" customHeight="1">
      <c r="A101" s="673" t="s">
        <v>731</v>
      </c>
      <c r="B101" s="1010" t="s">
        <v>732</v>
      </c>
      <c r="C101" s="1010"/>
      <c r="D101" s="1010"/>
      <c r="E101" s="1010"/>
      <c r="F101" s="1010"/>
      <c r="G101" s="1010"/>
      <c r="H101" s="1010"/>
      <c r="I101" s="1010"/>
    </row>
    <row r="102" spans="1:10" ht="72" customHeight="1">
      <c r="A102" s="673" t="s">
        <v>733</v>
      </c>
      <c r="B102" s="1010" t="s">
        <v>734</v>
      </c>
      <c r="C102" s="1010"/>
      <c r="D102" s="1010"/>
      <c r="E102" s="1010"/>
      <c r="F102" s="1010"/>
      <c r="G102" s="1010"/>
      <c r="H102" s="1010"/>
      <c r="I102" s="1010"/>
    </row>
    <row r="103" spans="1:10" ht="72.75" customHeight="1">
      <c r="A103" s="673" t="s">
        <v>735</v>
      </c>
      <c r="B103" s="1010" t="s">
        <v>736</v>
      </c>
      <c r="C103" s="1010"/>
      <c r="D103" s="1010"/>
      <c r="E103" s="1010"/>
      <c r="F103" s="1010"/>
      <c r="G103" s="1010"/>
      <c r="H103" s="1010"/>
      <c r="I103" s="1010"/>
    </row>
    <row r="104" spans="1:10" ht="30" customHeight="1">
      <c r="A104" s="674" t="s">
        <v>737</v>
      </c>
      <c r="B104" s="675"/>
      <c r="C104" s="675"/>
      <c r="D104" s="675"/>
      <c r="E104" s="675"/>
      <c r="F104" s="675"/>
      <c r="G104" s="675"/>
      <c r="H104" s="675"/>
      <c r="I104" s="675"/>
    </row>
    <row r="105" spans="1:10" ht="32.25" customHeight="1">
      <c r="A105" s="673" t="s">
        <v>436</v>
      </c>
      <c r="B105" s="1010" t="s">
        <v>500</v>
      </c>
      <c r="C105" s="1010"/>
      <c r="D105" s="1010"/>
      <c r="E105" s="1010"/>
      <c r="F105" s="1010"/>
      <c r="G105" s="1010"/>
      <c r="H105" s="1010"/>
      <c r="I105" s="1010"/>
    </row>
    <row r="106" spans="1:10" ht="44.25" customHeight="1">
      <c r="A106" s="673" t="s">
        <v>438</v>
      </c>
      <c r="B106" s="1010" t="s">
        <v>738</v>
      </c>
      <c r="C106" s="1010"/>
      <c r="D106" s="1010"/>
      <c r="E106" s="1010"/>
      <c r="F106" s="1010"/>
      <c r="G106" s="1010"/>
      <c r="H106" s="1010"/>
      <c r="I106" s="1010"/>
    </row>
    <row r="107" spans="1:10" ht="12" customHeight="1">
      <c r="A107" s="673"/>
      <c r="B107" s="678"/>
      <c r="C107" s="678"/>
      <c r="D107" s="678"/>
      <c r="E107" s="678"/>
      <c r="F107" s="678"/>
      <c r="G107" s="678"/>
      <c r="H107" s="678"/>
      <c r="I107" s="678"/>
    </row>
    <row r="108" spans="1:10" ht="30" customHeight="1">
      <c r="A108" s="674" t="s">
        <v>739</v>
      </c>
      <c r="B108" s="675"/>
      <c r="C108" s="675"/>
      <c r="D108" s="675"/>
      <c r="E108" s="675"/>
      <c r="F108" s="675"/>
      <c r="G108" s="675"/>
      <c r="H108" s="675"/>
      <c r="I108" s="675"/>
    </row>
    <row r="109" spans="1:10" ht="66" customHeight="1">
      <c r="A109" s="1443" t="s">
        <v>740</v>
      </c>
      <c r="B109" s="1443"/>
      <c r="C109" s="1443"/>
      <c r="D109" s="1443"/>
      <c r="E109" s="1443"/>
      <c r="F109" s="1443"/>
      <c r="G109" s="1443"/>
      <c r="H109" s="1443"/>
      <c r="I109" s="1443"/>
    </row>
    <row r="110" spans="1:10" ht="30" customHeight="1">
      <c r="A110" s="674" t="s">
        <v>741</v>
      </c>
      <c r="B110" s="675"/>
      <c r="C110" s="675"/>
      <c r="D110" s="675"/>
      <c r="E110" s="675"/>
      <c r="F110" s="675"/>
      <c r="G110" s="675"/>
      <c r="H110" s="675"/>
      <c r="I110" s="675"/>
    </row>
    <row r="111" spans="1:10" ht="70.5" customHeight="1">
      <c r="A111" s="673" t="s">
        <v>436</v>
      </c>
      <c r="B111" s="1010" t="s">
        <v>742</v>
      </c>
      <c r="C111" s="1010"/>
      <c r="D111" s="1010"/>
      <c r="E111" s="1010"/>
      <c r="F111" s="1010"/>
      <c r="G111" s="1010"/>
      <c r="H111" s="1010"/>
      <c r="I111" s="1010"/>
    </row>
    <row r="112" spans="1:10" ht="45" customHeight="1">
      <c r="A112" s="673" t="s">
        <v>438</v>
      </c>
      <c r="B112" s="1010" t="s">
        <v>743</v>
      </c>
      <c r="C112" s="1010"/>
      <c r="D112" s="1010"/>
      <c r="E112" s="1010"/>
      <c r="F112" s="1010"/>
      <c r="G112" s="1010"/>
      <c r="H112" s="1010"/>
      <c r="I112" s="1010"/>
    </row>
    <row r="113" spans="1:10" ht="55.5" customHeight="1">
      <c r="A113" s="673" t="s">
        <v>440</v>
      </c>
      <c r="B113" s="1010" t="s">
        <v>744</v>
      </c>
      <c r="C113" s="1010"/>
      <c r="D113" s="1010"/>
      <c r="E113" s="1010"/>
      <c r="F113" s="1010"/>
      <c r="G113" s="1010"/>
      <c r="H113" s="1010"/>
      <c r="I113" s="1010"/>
    </row>
    <row r="114" spans="1:10" ht="58.5" customHeight="1">
      <c r="A114" s="673" t="s">
        <v>442</v>
      </c>
      <c r="B114" s="1010" t="s">
        <v>745</v>
      </c>
      <c r="C114" s="1010"/>
      <c r="D114" s="1010"/>
      <c r="E114" s="1010"/>
      <c r="F114" s="1010"/>
      <c r="G114" s="1010"/>
      <c r="H114" s="1010"/>
      <c r="I114" s="1010"/>
    </row>
    <row r="115" spans="1:10" ht="54" customHeight="1">
      <c r="A115" s="673" t="s">
        <v>444</v>
      </c>
      <c r="B115" s="1010" t="s">
        <v>746</v>
      </c>
      <c r="C115" s="1010"/>
      <c r="D115" s="1010"/>
      <c r="E115" s="1010"/>
      <c r="F115" s="1010"/>
      <c r="G115" s="1010"/>
      <c r="H115" s="1010"/>
      <c r="I115" s="1010"/>
    </row>
    <row r="116" spans="1:10" ht="17.45" customHeight="1">
      <c r="A116" s="676"/>
      <c r="B116" s="677"/>
      <c r="C116" s="677"/>
      <c r="D116" s="677"/>
      <c r="E116" s="677"/>
      <c r="F116" s="677"/>
      <c r="G116" s="677"/>
      <c r="H116" s="677"/>
      <c r="I116" s="677"/>
    </row>
    <row r="117" spans="1:10" ht="21" customHeight="1">
      <c r="A117" s="1010" t="s">
        <v>455</v>
      </c>
      <c r="B117" s="1010"/>
      <c r="C117" s="1010"/>
      <c r="D117" s="1010"/>
      <c r="E117" s="1440" t="s">
        <v>455</v>
      </c>
      <c r="F117" s="1440"/>
      <c r="G117" s="1440"/>
      <c r="H117" s="1440"/>
      <c r="I117" s="1440"/>
      <c r="J117" s="666"/>
    </row>
    <row r="118" spans="1:10" ht="33" customHeight="1">
      <c r="A118" s="1198" t="s">
        <v>471</v>
      </c>
      <c r="B118" s="1198"/>
      <c r="C118" s="1198"/>
      <c r="D118" s="1198"/>
      <c r="E118" s="1441" t="s">
        <v>682</v>
      </c>
      <c r="F118" s="1441"/>
      <c r="G118" s="1441"/>
      <c r="H118" s="1441"/>
      <c r="I118" s="1441"/>
      <c r="J118" s="666"/>
    </row>
    <row r="119" spans="1:10" ht="22.5" customHeight="1">
      <c r="A119" s="326" t="s">
        <v>669</v>
      </c>
      <c r="B119" s="327"/>
      <c r="C119" s="327"/>
      <c r="D119" s="327"/>
      <c r="E119" s="327"/>
      <c r="F119" s="327"/>
      <c r="G119" s="327"/>
      <c r="H119" s="327"/>
      <c r="I119" s="670" t="s">
        <v>747</v>
      </c>
      <c r="J119" s="666"/>
    </row>
    <row r="120" spans="1:10" ht="30.75" customHeight="1">
      <c r="A120" s="676"/>
      <c r="B120" s="1437"/>
      <c r="C120" s="1437"/>
      <c r="D120" s="1437"/>
      <c r="E120" s="1437"/>
      <c r="F120" s="1437"/>
      <c r="G120" s="1437"/>
      <c r="H120" s="1437"/>
      <c r="I120" s="1437"/>
    </row>
    <row r="121" spans="1:10" ht="21.95" customHeight="1">
      <c r="A121" s="279"/>
      <c r="B121" s="325"/>
      <c r="C121" s="279"/>
      <c r="D121" s="279"/>
      <c r="E121" s="279"/>
      <c r="F121" s="325"/>
      <c r="G121" s="279"/>
      <c r="H121" s="279"/>
      <c r="I121" s="279"/>
    </row>
    <row r="122" spans="1:10" ht="21.95" customHeight="1">
      <c r="A122" s="279"/>
      <c r="B122" s="1020" t="s">
        <v>539</v>
      </c>
      <c r="C122" s="1020"/>
      <c r="D122" s="301"/>
      <c r="E122" s="301"/>
      <c r="F122" s="1020" t="s">
        <v>539</v>
      </c>
      <c r="G122" s="1020"/>
      <c r="H122" s="301"/>
      <c r="I122" s="301"/>
    </row>
    <row r="123" spans="1:10" ht="35.25" customHeight="1">
      <c r="A123" s="279"/>
      <c r="B123" s="1444" t="s">
        <v>471</v>
      </c>
      <c r="C123" s="1444"/>
      <c r="D123" s="1444"/>
      <c r="E123" s="1444"/>
      <c r="F123" s="1444" t="s">
        <v>682</v>
      </c>
      <c r="G123" s="1444"/>
      <c r="H123" s="1444"/>
      <c r="I123" s="1444"/>
    </row>
    <row r="124" spans="1:10" ht="21.95" customHeight="1">
      <c r="A124" s="279"/>
      <c r="B124" s="679"/>
      <c r="C124" s="671"/>
      <c r="D124" s="671"/>
      <c r="E124" s="671"/>
      <c r="F124" s="680"/>
      <c r="G124" s="680"/>
      <c r="H124" s="680"/>
      <c r="I124" s="680"/>
    </row>
    <row r="125" spans="1:10" ht="21.95" customHeight="1">
      <c r="A125" s="279"/>
      <c r="B125" s="1010" t="s">
        <v>540</v>
      </c>
      <c r="C125" s="1010"/>
      <c r="D125" s="1010"/>
      <c r="E125" s="1010"/>
      <c r="F125" s="1010" t="s">
        <v>540</v>
      </c>
      <c r="G125" s="1010"/>
      <c r="H125" s="1010"/>
      <c r="I125" s="1010"/>
    </row>
    <row r="126" spans="1:10" ht="21.95" customHeight="1">
      <c r="A126" s="279"/>
      <c r="B126" s="325"/>
      <c r="C126" s="671"/>
      <c r="D126" s="671"/>
      <c r="E126" s="671"/>
      <c r="F126" s="325"/>
      <c r="G126" s="671"/>
      <c r="H126" s="671"/>
      <c r="I126" s="671"/>
    </row>
    <row r="127" spans="1:10" ht="21.95" customHeight="1">
      <c r="A127" s="279"/>
      <c r="B127" s="325"/>
      <c r="C127" s="671"/>
      <c r="D127" s="671"/>
      <c r="E127" s="671"/>
      <c r="F127" s="325"/>
      <c r="G127" s="671"/>
      <c r="H127" s="671"/>
      <c r="I127" s="671"/>
    </row>
    <row r="128" spans="1:10" ht="21.95" customHeight="1">
      <c r="A128" s="279"/>
      <c r="B128" s="327" t="s">
        <v>541</v>
      </c>
      <c r="C128" s="681"/>
      <c r="D128" s="327"/>
      <c r="E128" s="327"/>
      <c r="F128" s="1442" t="s">
        <v>541</v>
      </c>
      <c r="G128" s="1442"/>
      <c r="H128" s="1442"/>
      <c r="I128" s="1442"/>
    </row>
    <row r="129" spans="1:9" ht="21.95" customHeight="1">
      <c r="A129" s="279"/>
      <c r="B129" s="327" t="s">
        <v>60</v>
      </c>
      <c r="C129" s="681"/>
      <c r="D129" s="327"/>
      <c r="E129" s="327"/>
      <c r="F129" s="327" t="s">
        <v>748</v>
      </c>
      <c r="G129" s="301"/>
      <c r="H129" s="301"/>
      <c r="I129" s="301"/>
    </row>
    <row r="130" spans="1:9" ht="21.95" customHeight="1">
      <c r="A130" s="279"/>
      <c r="B130" s="301"/>
      <c r="C130" s="671"/>
      <c r="D130" s="671"/>
      <c r="E130" s="671"/>
      <c r="F130" s="301"/>
      <c r="G130" s="671"/>
      <c r="H130" s="671"/>
      <c r="I130" s="671"/>
    </row>
    <row r="131" spans="1:9" ht="21.95" customHeight="1">
      <c r="A131" s="279"/>
      <c r="B131" s="1010" t="s">
        <v>542</v>
      </c>
      <c r="C131" s="1010"/>
      <c r="D131" s="1010"/>
      <c r="E131" s="1010"/>
      <c r="F131" s="1010" t="s">
        <v>542</v>
      </c>
      <c r="G131" s="1010"/>
      <c r="H131" s="1010"/>
      <c r="I131" s="1010"/>
    </row>
    <row r="132" spans="1:9" ht="21.95" customHeight="1">
      <c r="A132" s="279"/>
      <c r="B132" s="327" t="s">
        <v>541</v>
      </c>
      <c r="C132" s="327"/>
      <c r="D132" s="327"/>
      <c r="E132" s="327"/>
      <c r="F132" s="327" t="s">
        <v>541</v>
      </c>
      <c r="G132" s="301"/>
      <c r="H132" s="301"/>
      <c r="I132" s="301"/>
    </row>
    <row r="133" spans="1:9" ht="21.95" customHeight="1">
      <c r="A133" s="279"/>
      <c r="B133" s="327" t="s">
        <v>60</v>
      </c>
      <c r="C133" s="327"/>
      <c r="D133" s="327"/>
      <c r="E133" s="327"/>
      <c r="F133" s="327" t="s">
        <v>60</v>
      </c>
      <c r="G133" s="279"/>
      <c r="H133" s="279"/>
      <c r="I133" s="279"/>
    </row>
    <row r="134" spans="1:9" ht="21.95" customHeight="1">
      <c r="A134" s="279"/>
      <c r="B134" s="279"/>
      <c r="C134" s="279"/>
      <c r="D134" s="279"/>
      <c r="E134" s="279"/>
      <c r="F134" s="279"/>
      <c r="G134" s="279"/>
      <c r="H134" s="279"/>
      <c r="I134" s="279"/>
    </row>
    <row r="135" spans="1:9" ht="21.95" customHeight="1">
      <c r="A135" s="279"/>
      <c r="B135" s="1010" t="s">
        <v>543</v>
      </c>
      <c r="C135" s="1010"/>
      <c r="D135" s="1010"/>
      <c r="E135" s="1010"/>
      <c r="F135" s="1010" t="s">
        <v>543</v>
      </c>
      <c r="G135" s="1010"/>
      <c r="H135" s="1010"/>
      <c r="I135" s="1010"/>
    </row>
    <row r="136" spans="1:9" ht="21.95" customHeight="1">
      <c r="A136" s="279"/>
      <c r="B136" s="327" t="s">
        <v>541</v>
      </c>
      <c r="C136" s="327"/>
      <c r="D136" s="327"/>
      <c r="E136" s="327"/>
      <c r="F136" s="327" t="s">
        <v>541</v>
      </c>
      <c r="G136" s="301"/>
      <c r="H136" s="301"/>
      <c r="I136" s="301"/>
    </row>
    <row r="137" spans="1:9" ht="21.95" customHeight="1">
      <c r="A137" s="279"/>
      <c r="B137" s="327" t="s">
        <v>60</v>
      </c>
      <c r="C137" s="327"/>
      <c r="D137" s="327"/>
      <c r="E137" s="327"/>
      <c r="F137" s="327" t="s">
        <v>60</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669</v>
      </c>
      <c r="B157" s="327"/>
      <c r="C157" s="327"/>
      <c r="D157" s="327"/>
      <c r="E157" s="327"/>
      <c r="F157" s="327"/>
      <c r="G157" s="327"/>
      <c r="H157" s="327"/>
      <c r="I157" s="670" t="s">
        <v>749</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6"/>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vBAoooY9Dm00H++HbERSiM9rDmvlq4cEccYv8uv5QMHbLSKnPeA8lQewp8cVp89C3YxmmwSbcNGrbAFuAGNv/Q==" saltValue="MmWfT0Y0QkeqwKruPixZkA==" spinCount="100000" sheet="1" objects="1" scenarios="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5" sqref="A5:E5"/>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46" t="str">
        <f>'Attach 3(JV)'!A1</f>
        <v>Specification No.: CC/NT/W-MISC/DOM/A00/26/03365</v>
      </c>
      <c r="B1" s="1446"/>
      <c r="C1" s="1446"/>
      <c r="D1" s="1446"/>
      <c r="E1" s="510" t="str">
        <f>"Attachment-19 " &amp; 'Attach 3(JV)'!AT1</f>
        <v xml:space="preserve">Attachment-19 </v>
      </c>
      <c r="F1" s="78"/>
      <c r="G1" s="78"/>
      <c r="H1" s="78"/>
    </row>
    <row r="2" spans="1:9" ht="7.5" customHeight="1"/>
    <row r="3" spans="1:9" ht="64.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20.100000000000001" customHeight="1">
      <c r="A5" s="808" t="s">
        <v>750</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45" t="str">
        <f>'Attach 3(JV)'!A8</f>
        <v/>
      </c>
      <c r="B8" s="1445"/>
      <c r="C8" s="1445"/>
      <c r="D8" s="1445"/>
      <c r="E8" s="107" t="str">
        <f>'Attach 3(JV)'!E8</f>
        <v>Contract Services</v>
      </c>
      <c r="H8" s="30"/>
      <c r="I8" s="11"/>
    </row>
    <row r="9" spans="1:9" ht="20.100000000000001" customHeight="1">
      <c r="A9" s="13" t="s">
        <v>49</v>
      </c>
      <c r="B9" s="884">
        <f>'Attach 3(JV)'!B9</f>
        <v>0</v>
      </c>
      <c r="C9" s="884"/>
      <c r="D9" s="884"/>
      <c r="E9" s="107" t="str">
        <f>'Attach 3(JV)'!E9</f>
        <v>Power Grid Corporation of India Ltd.,</v>
      </c>
      <c r="H9" s="30"/>
      <c r="I9" s="11"/>
    </row>
    <row r="10" spans="1:9" ht="20.100000000000001" customHeight="1">
      <c r="A10" s="13" t="s">
        <v>51</v>
      </c>
      <c r="B10" s="884">
        <f>'Attach 3(JV)'!B10</f>
        <v>0</v>
      </c>
      <c r="C10" s="884"/>
      <c r="D10" s="884"/>
      <c r="E10" s="107" t="str">
        <f>'Attach 3(JV)'!E10</f>
        <v>"Saudamini", Plot No. 2, Sector 29</v>
      </c>
      <c r="H10" s="30"/>
      <c r="I10" s="11"/>
    </row>
    <row r="11" spans="1:9" ht="20.100000000000001" customHeight="1">
      <c r="B11" s="884">
        <f>'Attach 3(JV)'!B11</f>
        <v>0</v>
      </c>
      <c r="C11" s="884"/>
      <c r="D11" s="884"/>
      <c r="E11" s="107" t="str">
        <f>'Attach 3(JV)'!E11</f>
        <v>Gurugram (Haryana) - 122001</v>
      </c>
    </row>
    <row r="12" spans="1:9" ht="18" customHeight="1">
      <c r="A12" s="32"/>
      <c r="B12" s="884">
        <f>'Attach 3(JV)'!B12</f>
        <v>0</v>
      </c>
      <c r="C12" s="884"/>
      <c r="D12" s="884"/>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55</v>
      </c>
    </row>
    <row r="16" spans="1:9" ht="14.25" customHeight="1">
      <c r="A16" s="32"/>
    </row>
    <row r="17" spans="1:8" ht="78.75" customHeight="1">
      <c r="A17" s="814" t="s">
        <v>751</v>
      </c>
      <c r="B17" s="814"/>
      <c r="C17" s="814"/>
      <c r="D17" s="814"/>
      <c r="E17" s="814"/>
    </row>
    <row r="18" spans="1:8" ht="56.25" customHeight="1">
      <c r="A18" s="830" t="s">
        <v>752</v>
      </c>
      <c r="B18" s="830"/>
      <c r="C18" s="830"/>
      <c r="D18" s="830"/>
      <c r="E18" s="830"/>
    </row>
    <row r="19" spans="1:8" ht="184.5" customHeight="1">
      <c r="A19" s="830" t="s">
        <v>753</v>
      </c>
      <c r="B19" s="830"/>
      <c r="C19" s="830"/>
      <c r="D19" s="830"/>
      <c r="E19" s="830"/>
    </row>
    <row r="20" spans="1:8" ht="8.25" hidden="1" customHeight="1">
      <c r="A20" s="32"/>
    </row>
    <row r="21" spans="1:8" ht="20.100000000000001" hidden="1" customHeight="1">
      <c r="A21" s="32"/>
    </row>
    <row r="22" spans="1:8" ht="20.100000000000001" hidden="1" customHeight="1">
      <c r="A22" s="32"/>
    </row>
    <row r="23" spans="1:8" ht="57.75" hidden="1" customHeight="1">
      <c r="A23" s="814"/>
      <c r="B23" s="814"/>
      <c r="C23" s="814"/>
      <c r="D23" s="814"/>
      <c r="E23" s="81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57</v>
      </c>
      <c r="B30" s="62" t="str">
        <f>'Attach 3(JV)'!B24</f>
        <v>--</v>
      </c>
      <c r="C30" s="40"/>
      <c r="D30" s="37" t="s">
        <v>58</v>
      </c>
      <c r="E30" s="199" t="str">
        <f>'Attach 3(JV)'!E24</f>
        <v/>
      </c>
    </row>
    <row r="31" spans="1:8" ht="33" customHeight="1">
      <c r="A31" s="36" t="s">
        <v>59</v>
      </c>
      <c r="B31" s="199" t="str">
        <f>'Attach 3(JV)'!B25</f>
        <v/>
      </c>
      <c r="C31" s="40"/>
      <c r="D31" s="37" t="s">
        <v>60</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4NBc3qpx4MtN2Xf1dto6c3xyZP9NLqGivV3yPmHtaLnmdza9S1ndq36GPvkztN7BU9ThXo/lSJEtJU+K16m0A==" saltValue="oKm9KAjzlqfelPpjRRV03g==" spinCount="100000" sheet="1" objects="1" scenarios="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CC/NT/W-MISC/DOM/A00/26/03365</v>
      </c>
      <c r="B1" s="511"/>
      <c r="C1" s="511"/>
      <c r="D1" s="511"/>
      <c r="E1" s="523" t="str">
        <f>"Attachment-23 " &amp; 'Attach 3(JV)'!AT1</f>
        <v xml:space="preserve">Attachment-23 </v>
      </c>
      <c r="F1" s="78"/>
      <c r="G1" s="78"/>
      <c r="H1" s="78"/>
    </row>
    <row r="3" spans="1:9" ht="7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20.100000000000001" customHeight="1">
      <c r="A5" s="808" t="s">
        <v>754</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c r="G11" s="78" t="s">
        <v>8</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170.25" customHeight="1">
      <c r="A16" s="883" t="s">
        <v>755</v>
      </c>
      <c r="B16" s="1447"/>
      <c r="C16" s="1447"/>
      <c r="D16" s="1447"/>
      <c r="E16" s="144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CC/NT/W-MISC/DOM/A00/26/03365</v>
      </c>
      <c r="B1" s="511"/>
      <c r="C1" s="511"/>
      <c r="D1" s="511"/>
      <c r="E1" s="523" t="s">
        <v>1102</v>
      </c>
      <c r="F1" s="78"/>
      <c r="G1" s="78"/>
      <c r="H1" s="78"/>
    </row>
    <row r="3" spans="1:9" ht="7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48" customHeight="1">
      <c r="A5" s="1365" t="s">
        <v>756</v>
      </c>
      <c r="B5" s="1365"/>
      <c r="C5" s="1365"/>
      <c r="D5" s="1365"/>
      <c r="E5" s="13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c r="G11" s="78" t="s">
        <v>8</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383.25" customHeight="1">
      <c r="A16" s="1448" t="s">
        <v>1086</v>
      </c>
      <c r="B16" s="1448"/>
      <c r="C16" s="1448"/>
      <c r="D16" s="1448"/>
      <c r="E16" s="144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b1LLA2BeSqKyEDwLbpajFbMLS1PE5PsDTzape7CSo8j7niIcdkDu71oGBUhenkBH/Y9FWVb/1//SqBngxiRQ==" saltValue="9pgI6p8JqHS6Gsw4O7M/AA==" spinCount="100000" sheet="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CC/NT/W-MISC/DOM/A00/26/03365</v>
      </c>
      <c r="B1" s="511"/>
      <c r="C1" s="511"/>
      <c r="D1" s="511"/>
      <c r="E1" s="523" t="s">
        <v>1103</v>
      </c>
      <c r="F1" s="78"/>
      <c r="G1" s="78"/>
      <c r="H1" s="78"/>
    </row>
    <row r="3" spans="1:9" ht="7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48" customHeight="1">
      <c r="A5" s="1365" t="s">
        <v>758</v>
      </c>
      <c r="B5" s="1365"/>
      <c r="C5" s="1365"/>
      <c r="D5" s="1365"/>
      <c r="E5" s="13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c r="G11" s="78" t="s">
        <v>8</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409.5" customHeight="1">
      <c r="A16" s="831" t="s">
        <v>1104</v>
      </c>
      <c r="B16" s="831"/>
      <c r="C16" s="831"/>
      <c r="D16" s="831"/>
      <c r="E16" s="8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4V6I3M80oq8ygLJP/dTT2lF3jWqqEx6G1nqDkKxGWL17jk8CUX+FVSKhSnUXv2rp5CD9cRtscj83neVUKZekw==" saltValue="mU4OvJbLd95tsfRyBYxQ2Q==" spinCount="100000" sheet="1" objects="1" scenarios="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CC/NT/W-MISC/DOM/A00/26/03365</v>
      </c>
      <c r="B1" s="511"/>
      <c r="C1" s="511"/>
      <c r="D1" s="511"/>
      <c r="E1" s="523" t="s">
        <v>757</v>
      </c>
      <c r="F1" s="78"/>
      <c r="G1" s="78"/>
      <c r="H1" s="78"/>
    </row>
    <row r="3" spans="1:9" ht="75" customHeight="1">
      <c r="A3" s="1262" t="str">
        <f>'Attach 3(JV)'!A3</f>
        <v>Rate Contract for Control and Protection Panels Package: CRP-02 consisting of CRP, SAS &amp; PMU associated with Rate Contract for Substation Equipment’s for implementation of Bay Extension works.</v>
      </c>
      <c r="B3" s="1263"/>
      <c r="C3" s="1263"/>
      <c r="D3" s="1263"/>
      <c r="E3" s="1263"/>
      <c r="F3" s="26"/>
      <c r="G3" s="27"/>
      <c r="H3" s="26"/>
    </row>
    <row r="4" spans="1:9" ht="20.100000000000001" customHeight="1">
      <c r="A4" s="28"/>
      <c r="H4" s="30"/>
      <c r="I4" s="11"/>
    </row>
    <row r="5" spans="1:9" ht="48" customHeight="1">
      <c r="A5" s="1365" t="s">
        <v>759</v>
      </c>
      <c r="B5" s="1365"/>
      <c r="C5" s="1365"/>
      <c r="D5" s="1365"/>
      <c r="E5" s="13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8" t="str">
        <f>'Attach 3(JV)'!A8</f>
        <v/>
      </c>
      <c r="B8" s="888"/>
      <c r="C8" s="888"/>
      <c r="D8" s="888"/>
      <c r="E8" s="12" t="str">
        <f>'Attach 3(JV)'!E8</f>
        <v>Contract Services</v>
      </c>
      <c r="H8" s="30"/>
      <c r="I8" s="11"/>
    </row>
    <row r="9" spans="1:9" ht="20.100000000000001" customHeight="1">
      <c r="A9" s="13" t="s">
        <v>49</v>
      </c>
      <c r="B9" s="885">
        <f>'Attach 3(JV)'!B9</f>
        <v>0</v>
      </c>
      <c r="C9" s="885"/>
      <c r="D9" s="885"/>
      <c r="E9" s="12" t="str">
        <f>'Attach 3(JV)'!E9</f>
        <v>Power Grid Corporation of India Ltd.,</v>
      </c>
      <c r="H9" s="30"/>
      <c r="I9" s="11"/>
    </row>
    <row r="10" spans="1:9" ht="20.100000000000001" customHeight="1">
      <c r="A10" s="13" t="s">
        <v>51</v>
      </c>
      <c r="B10" s="885">
        <f>'Attach 3(JV)'!B10</f>
        <v>0</v>
      </c>
      <c r="C10" s="885"/>
      <c r="D10" s="885"/>
      <c r="E10" s="12" t="str">
        <f>'Attach 3(JV)'!E10</f>
        <v>"Saudamini", Plot No. 2, Sector 29</v>
      </c>
      <c r="H10" s="30"/>
      <c r="I10" s="11"/>
    </row>
    <row r="11" spans="1:9" ht="20.100000000000001" customHeight="1">
      <c r="B11" s="885">
        <f>'Attach 3(JV)'!B11</f>
        <v>0</v>
      </c>
      <c r="C11" s="885"/>
      <c r="D11" s="885"/>
      <c r="E11" s="12" t="str">
        <f>'Attach 3(JV)'!E11</f>
        <v>Gurugram (Haryana) - 122001</v>
      </c>
      <c r="G11" s="78" t="s">
        <v>8</v>
      </c>
    </row>
    <row r="12" spans="1:9" ht="20.100000000000001" customHeight="1">
      <c r="A12" s="32"/>
      <c r="B12" s="885">
        <f>'Attach 3(JV)'!B12</f>
        <v>0</v>
      </c>
      <c r="C12" s="885"/>
      <c r="D12" s="885"/>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170.25" customHeight="1">
      <c r="A16" s="831" t="s">
        <v>1001</v>
      </c>
      <c r="B16" s="831"/>
      <c r="C16" s="831"/>
      <c r="D16" s="831"/>
      <c r="E16" s="8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57</v>
      </c>
      <c r="B24" s="62" t="str">
        <f>'Attach 3(JV)'!B24</f>
        <v>--</v>
      </c>
      <c r="C24" s="40"/>
      <c r="D24" s="37" t="s">
        <v>58</v>
      </c>
      <c r="E24" s="199" t="str">
        <f>'Attach 3(JV)'!E24</f>
        <v/>
      </c>
    </row>
    <row r="25" spans="1:5" ht="33" customHeight="1">
      <c r="A25" s="36" t="s">
        <v>59</v>
      </c>
      <c r="B25" s="199" t="str">
        <f>'Attach 3(JV)'!B25</f>
        <v/>
      </c>
      <c r="C25" s="40"/>
      <c r="D25" s="37" t="s">
        <v>60</v>
      </c>
      <c r="E25" s="199" t="str">
        <f>'Attach 3(JV)'!E25</f>
        <v/>
      </c>
    </row>
    <row r="26" spans="1:5" ht="33" customHeight="1">
      <c r="A26" s="1449" t="s">
        <v>760</v>
      </c>
      <c r="B26" s="1449"/>
      <c r="C26" s="1449"/>
      <c r="D26" s="1449"/>
      <c r="E26" s="144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T8KXNfv+PsIXb+Y34e/4njRVKYy7EjuJvfKYMuUeC021O7CnO8ZvZUtAddjrAFpMWMRIdwq7h+R6D60+5kZgg==" saltValue="jMFecHkam39x69G7NEpE3A==" spinCount="100000" sheet="1" objects="1" scenarios="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tabSelected="1" view="pageBreakPreview" topLeftCell="A82" zoomScaleSheetLayoutView="100" workbookViewId="0">
      <selection activeCell="D47" sqref="D47:F4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16.57031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804" t="str">
        <f>'Attach 3(JV)'!A1</f>
        <v>Specification No.: CC/NT/W-MISC/DOM/A00/26/03365</v>
      </c>
      <c r="B1" s="804"/>
      <c r="C1" s="804"/>
      <c r="D1" s="804"/>
      <c r="E1" s="804"/>
      <c r="F1" s="270" t="s">
        <v>761</v>
      </c>
      <c r="G1" s="52"/>
      <c r="H1" s="52"/>
      <c r="I1" s="78"/>
      <c r="J1" s="78"/>
      <c r="K1" s="78"/>
      <c r="L1" s="78"/>
      <c r="M1" s="78"/>
      <c r="N1" s="78"/>
      <c r="O1" s="78"/>
      <c r="P1" s="78"/>
      <c r="Q1" s="78"/>
      <c r="R1" s="78"/>
      <c r="S1" s="78"/>
      <c r="T1" s="78"/>
      <c r="U1" s="78"/>
      <c r="V1" s="78"/>
      <c r="W1" s="78"/>
      <c r="X1" s="78"/>
      <c r="Y1" s="78"/>
      <c r="Z1" s="78"/>
      <c r="AA1" s="78"/>
      <c r="AD1" s="778"/>
      <c r="AE1" s="779">
        <v>1</v>
      </c>
      <c r="AF1" s="77" t="s">
        <v>762</v>
      </c>
      <c r="AG1" s="780">
        <v>1</v>
      </c>
      <c r="AH1" s="780" t="s">
        <v>763</v>
      </c>
      <c r="AI1" s="781"/>
      <c r="AJ1" s="781"/>
      <c r="AK1" s="780">
        <v>1</v>
      </c>
      <c r="AL1" s="781" t="s">
        <v>764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8"/>
      <c r="AE2" s="779">
        <v>2</v>
      </c>
      <c r="AF2" s="77" t="s">
        <v>765</v>
      </c>
      <c r="AG2" s="780">
        <v>2</v>
      </c>
      <c r="AH2" s="780" t="s">
        <v>766</v>
      </c>
      <c r="AI2" s="781"/>
      <c r="AJ2" s="781"/>
      <c r="AK2" s="780">
        <v>2</v>
      </c>
      <c r="AL2" s="781" t="s">
        <v>767</v>
      </c>
      <c r="AM2" s="77"/>
      <c r="AN2" s="77"/>
      <c r="AO2" s="77"/>
      <c r="AP2" s="77"/>
      <c r="AQ2" s="114"/>
      <c r="AR2" s="114"/>
      <c r="AS2" s="114"/>
      <c r="AT2" s="114"/>
      <c r="AU2" s="114"/>
      <c r="AV2" s="114"/>
      <c r="AW2" s="114"/>
      <c r="AX2" s="114"/>
      <c r="AY2" s="114"/>
      <c r="AZ2" s="114"/>
    </row>
    <row r="3" spans="1:52" ht="20.100000000000001" customHeight="1">
      <c r="A3" s="808" t="s">
        <v>768</v>
      </c>
      <c r="B3" s="808"/>
      <c r="C3" s="808"/>
      <c r="D3" s="808"/>
      <c r="E3" s="808"/>
      <c r="F3" s="808"/>
      <c r="G3" s="28"/>
      <c r="H3" s="28"/>
      <c r="I3" s="49"/>
      <c r="J3" s="78"/>
      <c r="K3" s="78"/>
      <c r="L3" s="78"/>
      <c r="M3" s="78"/>
      <c r="N3" s="78"/>
      <c r="O3" s="78"/>
      <c r="P3" s="78"/>
      <c r="Q3" s="78"/>
      <c r="R3" s="78"/>
      <c r="S3" s="78"/>
      <c r="T3" s="78"/>
      <c r="U3" s="78"/>
      <c r="V3" s="78"/>
      <c r="W3" s="78"/>
      <c r="X3" s="78"/>
      <c r="Y3" s="78"/>
      <c r="Z3" s="78"/>
      <c r="AA3" s="78"/>
      <c r="AB3" s="180"/>
      <c r="AC3" s="181"/>
      <c r="AD3" s="778"/>
      <c r="AE3" s="779">
        <v>3</v>
      </c>
      <c r="AF3" s="77" t="s">
        <v>769</v>
      </c>
      <c r="AG3" s="780">
        <v>3</v>
      </c>
      <c r="AH3" s="780" t="s">
        <v>770</v>
      </c>
      <c r="AI3" s="781"/>
      <c r="AJ3" s="781"/>
      <c r="AK3" s="780">
        <v>3</v>
      </c>
      <c r="AL3" s="781" t="s">
        <v>771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78"/>
      <c r="AE4" s="779">
        <v>4</v>
      </c>
      <c r="AF4" s="77" t="s">
        <v>772</v>
      </c>
      <c r="AG4" s="780">
        <v>4</v>
      </c>
      <c r="AH4" s="780" t="s">
        <v>773</v>
      </c>
      <c r="AI4" s="781"/>
      <c r="AJ4" s="781"/>
      <c r="AK4" s="780">
        <v>4</v>
      </c>
      <c r="AL4" s="781" t="s">
        <v>774</v>
      </c>
      <c r="AM4" s="77"/>
      <c r="AN4" s="77"/>
      <c r="AO4" s="77"/>
      <c r="AP4" s="77"/>
      <c r="AQ4" s="114"/>
      <c r="AR4" s="114"/>
      <c r="AS4" s="114"/>
      <c r="AT4" s="114"/>
      <c r="AU4" s="114"/>
      <c r="AV4" s="114"/>
      <c r="AW4" s="114"/>
      <c r="AX4" s="114"/>
      <c r="AY4" s="114"/>
      <c r="AZ4" s="114"/>
    </row>
    <row r="5" spans="1:52" ht="20.100000000000001" customHeight="1">
      <c r="A5" s="38" t="s">
        <v>775</v>
      </c>
      <c r="B5" s="38"/>
      <c r="C5" s="809"/>
      <c r="D5" s="809"/>
      <c r="E5" s="809"/>
      <c r="F5" s="809"/>
      <c r="G5" s="38"/>
      <c r="H5" s="38"/>
      <c r="I5" s="78"/>
      <c r="J5" s="78"/>
      <c r="K5" s="78"/>
      <c r="L5" s="78"/>
      <c r="M5" s="78"/>
      <c r="N5" s="78"/>
      <c r="O5" s="78"/>
      <c r="P5" s="78"/>
      <c r="Q5" s="78"/>
      <c r="R5" s="78"/>
      <c r="S5" s="78"/>
      <c r="T5" s="78"/>
      <c r="U5" s="78"/>
      <c r="V5" s="78"/>
      <c r="W5" s="78"/>
      <c r="X5" s="78"/>
      <c r="Y5" s="78"/>
      <c r="Z5" s="78"/>
      <c r="AA5" s="78"/>
      <c r="AB5" s="180"/>
      <c r="AC5" s="181"/>
      <c r="AD5" s="778"/>
      <c r="AE5" s="779">
        <v>5</v>
      </c>
      <c r="AF5" s="77" t="s">
        <v>776</v>
      </c>
      <c r="AG5" s="780">
        <v>5</v>
      </c>
      <c r="AH5" s="780" t="s">
        <v>773</v>
      </c>
      <c r="AI5" s="781"/>
      <c r="AJ5" s="781"/>
      <c r="AK5" s="780">
        <v>5</v>
      </c>
      <c r="AL5" s="781" t="s">
        <v>777</v>
      </c>
      <c r="AM5" s="77"/>
      <c r="AN5" s="77"/>
      <c r="AO5" s="77"/>
      <c r="AP5" s="77"/>
      <c r="AQ5" s="114"/>
      <c r="AR5" s="114"/>
      <c r="AS5" s="114"/>
      <c r="AT5" s="114"/>
      <c r="AU5" s="114"/>
      <c r="AV5" s="114"/>
      <c r="AW5" s="114"/>
      <c r="AX5" s="114"/>
      <c r="AY5" s="114"/>
      <c r="AZ5" s="114"/>
    </row>
    <row r="6" spans="1:52" ht="20.100000000000001" customHeight="1">
      <c r="A6" s="38" t="s">
        <v>57</v>
      </c>
      <c r="B6" s="809" t="str">
        <f>'Attach 3(JV)'!B24</f>
        <v>--</v>
      </c>
      <c r="C6" s="809"/>
      <c r="I6" s="78"/>
      <c r="J6" s="78"/>
      <c r="K6" s="78"/>
      <c r="L6" s="78"/>
      <c r="M6" s="78"/>
      <c r="N6" s="78"/>
      <c r="O6" s="78"/>
      <c r="P6" s="78"/>
      <c r="Q6" s="78"/>
      <c r="R6" s="78"/>
      <c r="S6" s="78"/>
      <c r="T6" s="78"/>
      <c r="U6" s="78"/>
      <c r="V6" s="78"/>
      <c r="W6" s="78"/>
      <c r="X6" s="78"/>
      <c r="Y6" s="78"/>
      <c r="Z6" s="78"/>
      <c r="AA6" s="78"/>
      <c r="AB6" s="180"/>
      <c r="AC6" s="181"/>
      <c r="AD6" s="778"/>
      <c r="AE6" s="779">
        <v>6</v>
      </c>
      <c r="AF6" s="77" t="s">
        <v>778</v>
      </c>
      <c r="AG6" s="780">
        <v>6</v>
      </c>
      <c r="AH6" s="780" t="s">
        <v>773</v>
      </c>
      <c r="AI6" s="782" t="e">
        <f>DAY(B6)</f>
        <v>#VALUE!</v>
      </c>
      <c r="AJ6" s="781"/>
      <c r="AK6" s="780">
        <v>6</v>
      </c>
      <c r="AL6" s="781" t="s">
        <v>779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78"/>
      <c r="AE7" s="779">
        <v>7</v>
      </c>
      <c r="AF7" s="77" t="s">
        <v>780</v>
      </c>
      <c r="AG7" s="780">
        <v>7</v>
      </c>
      <c r="AH7" s="780" t="s">
        <v>773</v>
      </c>
      <c r="AI7" s="782" t="e">
        <f>MONTH(B6)</f>
        <v>#VALUE!</v>
      </c>
      <c r="AJ7" s="781"/>
      <c r="AK7" s="780">
        <v>7</v>
      </c>
      <c r="AL7" s="781" t="s">
        <v>781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78"/>
      <c r="AE8" s="779">
        <v>8</v>
      </c>
      <c r="AF8" s="77" t="s">
        <v>782</v>
      </c>
      <c r="AG8" s="780">
        <v>8</v>
      </c>
      <c r="AH8" s="780" t="s">
        <v>773</v>
      </c>
      <c r="AI8" s="782" t="e">
        <f>LOOKUP(AI7,AK1:AK12,AL1:AL12)</f>
        <v>#VALUE!</v>
      </c>
      <c r="AJ8" s="781"/>
      <c r="AK8" s="780">
        <v>8</v>
      </c>
      <c r="AL8" s="781" t="s">
        <v>783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78"/>
      <c r="AE9" s="779">
        <v>9</v>
      </c>
      <c r="AF9" s="77" t="s">
        <v>784</v>
      </c>
      <c r="AG9" s="780">
        <v>9</v>
      </c>
      <c r="AH9" s="780" t="s">
        <v>773</v>
      </c>
      <c r="AI9" s="782" t="e">
        <f>YEAR(B6)</f>
        <v>#VALUE!</v>
      </c>
      <c r="AJ9" s="781"/>
      <c r="AK9" s="780">
        <v>9</v>
      </c>
      <c r="AL9" s="781" t="s">
        <v>785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78"/>
      <c r="AE10" s="779">
        <v>10</v>
      </c>
      <c r="AF10" s="77" t="s">
        <v>786</v>
      </c>
      <c r="AG10" s="780">
        <v>10</v>
      </c>
      <c r="AH10" s="780" t="s">
        <v>773</v>
      </c>
      <c r="AI10" s="781"/>
      <c r="AJ10" s="781"/>
      <c r="AK10" s="780">
        <v>10</v>
      </c>
      <c r="AL10" s="781" t="s">
        <v>787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78"/>
      <c r="AE11" s="779">
        <v>11</v>
      </c>
      <c r="AF11" s="77" t="s">
        <v>788</v>
      </c>
      <c r="AG11" s="780">
        <v>11</v>
      </c>
      <c r="AH11" s="780" t="s">
        <v>773</v>
      </c>
      <c r="AI11" s="781"/>
      <c r="AJ11" s="781"/>
      <c r="AK11" s="780">
        <v>11</v>
      </c>
      <c r="AL11" s="781" t="s">
        <v>789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78"/>
      <c r="AE12" s="779">
        <v>12</v>
      </c>
      <c r="AF12" s="77" t="s">
        <v>790</v>
      </c>
      <c r="AG12" s="780">
        <v>12</v>
      </c>
      <c r="AH12" s="780" t="s">
        <v>773</v>
      </c>
      <c r="AI12" s="781"/>
      <c r="AJ12" s="781"/>
      <c r="AK12" s="780">
        <v>12</v>
      </c>
      <c r="AL12" s="781" t="s">
        <v>791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78"/>
      <c r="AE13" s="779">
        <v>13</v>
      </c>
      <c r="AF13" s="77" t="s">
        <v>792</v>
      </c>
      <c r="AG13" s="780">
        <v>13</v>
      </c>
      <c r="AH13" s="780" t="s">
        <v>773</v>
      </c>
      <c r="AI13" s="781"/>
      <c r="AJ13" s="781"/>
      <c r="AK13" s="781"/>
      <c r="AL13" s="781"/>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78"/>
      <c r="AE14" s="779">
        <v>14</v>
      </c>
      <c r="AF14" s="77" t="s">
        <v>793</v>
      </c>
      <c r="AG14" s="780">
        <v>14</v>
      </c>
      <c r="AH14" s="780" t="s">
        <v>773</v>
      </c>
      <c r="AI14" s="781"/>
      <c r="AJ14" s="781"/>
      <c r="AK14" s="781"/>
      <c r="AL14" s="781"/>
      <c r="AM14" s="77"/>
      <c r="AN14" s="77"/>
      <c r="AO14" s="77"/>
      <c r="AP14" s="77"/>
      <c r="AQ14" s="114"/>
      <c r="AR14" s="114"/>
      <c r="AS14" s="114"/>
      <c r="AT14" s="114"/>
      <c r="AU14" s="114"/>
      <c r="AV14" s="114"/>
      <c r="AW14" s="114"/>
      <c r="AX14" s="114"/>
      <c r="AY14" s="114"/>
      <c r="AZ14" s="114"/>
    </row>
    <row r="15" spans="1:52" ht="45.75" customHeight="1">
      <c r="A15" s="266" t="s">
        <v>794</v>
      </c>
      <c r="B15" s="810" t="str">
        <f>Basic!B1</f>
        <v>Rate Contract for Control and Protection Panels Package: CRP-02 consisting of CRP, SAS &amp; PMU associated with Rate Contract for Substation Equipment’s for implementation of Bay Extension works.</v>
      </c>
      <c r="C15" s="810"/>
      <c r="D15" s="810"/>
      <c r="E15" s="810"/>
      <c r="F15" s="810"/>
      <c r="G15" s="32"/>
      <c r="H15" s="32"/>
      <c r="I15" s="78"/>
      <c r="J15" s="78"/>
      <c r="K15" s="78"/>
      <c r="L15" s="78"/>
      <c r="M15" s="78"/>
      <c r="N15" s="78"/>
      <c r="O15" s="78"/>
      <c r="P15" s="78"/>
      <c r="Q15" s="78"/>
      <c r="R15" s="78"/>
      <c r="S15" s="78"/>
      <c r="T15" s="78"/>
      <c r="U15" s="78"/>
      <c r="V15" s="78"/>
      <c r="W15" s="78"/>
      <c r="X15" s="78"/>
      <c r="Y15" s="78"/>
      <c r="Z15" s="78"/>
      <c r="AA15" s="78"/>
      <c r="AB15" s="180"/>
      <c r="AC15" s="181"/>
      <c r="AD15" s="778"/>
      <c r="AE15" s="779">
        <v>15</v>
      </c>
      <c r="AF15" s="77" t="s">
        <v>795</v>
      </c>
      <c r="AG15" s="780">
        <v>15</v>
      </c>
      <c r="AH15" s="780" t="s">
        <v>773</v>
      </c>
      <c r="AI15" s="781"/>
      <c r="AJ15" s="781"/>
      <c r="AK15" s="781"/>
      <c r="AL15" s="781"/>
      <c r="AM15" s="77"/>
      <c r="AN15" s="77"/>
      <c r="AO15" s="77"/>
      <c r="AP15" s="77"/>
      <c r="AQ15" s="114"/>
      <c r="AR15" s="114"/>
      <c r="AS15" s="114"/>
      <c r="AT15" s="114"/>
      <c r="AU15" s="114"/>
      <c r="AV15" s="114"/>
      <c r="AW15" s="114"/>
      <c r="AX15" s="114"/>
      <c r="AY15" s="114"/>
      <c r="AZ15" s="114"/>
    </row>
    <row r="16" spans="1:52" ht="30.75" customHeight="1">
      <c r="A16" s="29" t="s">
        <v>796</v>
      </c>
      <c r="C16" s="32"/>
      <c r="D16" s="32"/>
      <c r="E16" s="32"/>
      <c r="F16" s="32"/>
      <c r="G16" s="812" t="s">
        <v>797</v>
      </c>
      <c r="H16" s="812"/>
      <c r="I16" s="78"/>
      <c r="J16" s="78"/>
      <c r="K16" s="78"/>
      <c r="L16" s="78"/>
      <c r="M16" s="78"/>
      <c r="N16" s="78"/>
      <c r="O16" s="78"/>
      <c r="P16" s="78"/>
      <c r="Q16" s="78"/>
      <c r="R16" s="78"/>
      <c r="S16" s="78"/>
      <c r="T16" s="78"/>
      <c r="U16" s="78"/>
      <c r="V16" s="78"/>
      <c r="W16" s="78"/>
      <c r="X16" s="78"/>
      <c r="Y16" s="78"/>
      <c r="Z16" s="78"/>
      <c r="AA16" s="78"/>
      <c r="AB16" s="180"/>
      <c r="AC16" s="181"/>
      <c r="AD16" s="778"/>
      <c r="AE16" s="779">
        <v>16</v>
      </c>
      <c r="AF16" s="77" t="s">
        <v>798</v>
      </c>
      <c r="AG16" s="780">
        <v>16</v>
      </c>
      <c r="AH16" s="780" t="s">
        <v>773</v>
      </c>
      <c r="AI16" s="781"/>
      <c r="AJ16" s="781"/>
      <c r="AK16" s="781"/>
      <c r="AL16" s="781"/>
      <c r="AM16" s="77"/>
      <c r="AN16" s="77"/>
      <c r="AO16" s="77"/>
      <c r="AP16" s="77"/>
      <c r="AQ16" s="114"/>
      <c r="AR16" s="114"/>
      <c r="AS16" s="114"/>
      <c r="AT16" s="114"/>
      <c r="AU16" s="114"/>
      <c r="AV16" s="114"/>
      <c r="AW16" s="114"/>
      <c r="AX16" s="114"/>
      <c r="AY16" s="114"/>
      <c r="AZ16" s="114"/>
    </row>
    <row r="17" spans="1:52" s="24" customFormat="1" ht="141" customHeight="1">
      <c r="A17" s="69">
        <v>1</v>
      </c>
      <c r="B17" s="805"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05"/>
      <c r="D17" s="805"/>
      <c r="E17" s="805"/>
      <c r="F17" s="805"/>
      <c r="G17" s="267"/>
      <c r="H17" s="268" t="s">
        <v>799</v>
      </c>
      <c r="I17" s="155"/>
      <c r="J17" s="78"/>
      <c r="K17" s="78"/>
      <c r="L17" s="78"/>
      <c r="M17" s="78"/>
      <c r="N17" s="78"/>
      <c r="O17" s="78"/>
      <c r="P17" s="78"/>
      <c r="Q17" s="78"/>
      <c r="R17" s="78"/>
      <c r="S17" s="78"/>
      <c r="T17" s="78"/>
      <c r="U17" s="78"/>
      <c r="V17" s="78"/>
      <c r="W17" s="78"/>
      <c r="X17" s="78"/>
      <c r="Y17" s="78"/>
      <c r="Z17" s="58"/>
      <c r="AA17" s="58"/>
      <c r="AB17" s="182" t="s">
        <v>1109</v>
      </c>
      <c r="AC17" s="56"/>
      <c r="AD17" s="183"/>
      <c r="AE17" s="779">
        <v>17</v>
      </c>
      <c r="AF17" s="78" t="s">
        <v>800</v>
      </c>
      <c r="AG17" s="780">
        <v>17</v>
      </c>
      <c r="AH17" s="780" t="s">
        <v>773</v>
      </c>
      <c r="AI17" s="781"/>
      <c r="AJ17" s="781"/>
      <c r="AK17" s="781"/>
      <c r="AL17" s="781"/>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22" t="s">
        <v>801</v>
      </c>
      <c r="C18" s="822"/>
      <c r="D18" s="822"/>
      <c r="E18" s="822"/>
      <c r="F18" s="822"/>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79"/>
      <c r="AF18" s="78"/>
      <c r="AG18" s="780"/>
      <c r="AH18" s="780"/>
      <c r="AI18" s="781"/>
      <c r="AJ18" s="781"/>
      <c r="AK18" s="781"/>
      <c r="AL18" s="781"/>
      <c r="AM18" s="78"/>
      <c r="AN18" s="78"/>
      <c r="AO18" s="78"/>
      <c r="AP18" s="78"/>
      <c r="AQ18" s="112"/>
      <c r="AR18" s="112"/>
      <c r="AS18" s="112"/>
      <c r="AT18" s="112"/>
      <c r="AU18" s="112"/>
      <c r="AV18" s="112"/>
      <c r="AW18" s="112"/>
      <c r="AX18" s="112"/>
      <c r="AY18" s="112"/>
      <c r="AZ18" s="112"/>
    </row>
    <row r="19" spans="1:52" ht="21" customHeight="1">
      <c r="A19" s="69">
        <v>2</v>
      </c>
      <c r="B19" s="70" t="s">
        <v>802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803</v>
      </c>
      <c r="AD19" s="778"/>
      <c r="AE19" s="779">
        <v>18</v>
      </c>
      <c r="AF19" s="77" t="s">
        <v>804</v>
      </c>
      <c r="AG19" s="780">
        <v>18</v>
      </c>
      <c r="AH19" s="780" t="s">
        <v>773</v>
      </c>
      <c r="AI19" s="781"/>
      <c r="AJ19" s="781"/>
      <c r="AK19" s="781"/>
      <c r="AL19" s="781"/>
      <c r="AM19" s="77"/>
      <c r="AN19" s="77"/>
      <c r="AO19" s="77"/>
      <c r="AP19" s="77"/>
      <c r="AQ19" s="114"/>
      <c r="AR19" s="114"/>
      <c r="AS19" s="114"/>
      <c r="AT19" s="114"/>
      <c r="AU19" s="114"/>
      <c r="AV19" s="114"/>
      <c r="AW19" s="114"/>
      <c r="AX19" s="114"/>
      <c r="AY19" s="114"/>
      <c r="AZ19" s="114"/>
    </row>
    <row r="20" spans="1:52" s="24" customFormat="1" ht="41.25" customHeight="1">
      <c r="A20" s="29"/>
      <c r="B20" s="814" t="s">
        <v>805</v>
      </c>
      <c r="C20" s="814"/>
      <c r="D20" s="814"/>
      <c r="E20" s="814"/>
      <c r="F20" s="814"/>
      <c r="G20" s="815"/>
      <c r="H20" s="815"/>
      <c r="I20" s="815"/>
      <c r="J20" s="815"/>
      <c r="K20" s="78"/>
      <c r="L20" s="78"/>
      <c r="M20" s="78"/>
      <c r="N20" s="78"/>
      <c r="O20" s="78"/>
      <c r="P20" s="78"/>
      <c r="Q20" s="78"/>
      <c r="R20" s="78"/>
      <c r="S20" s="78"/>
      <c r="T20" s="78"/>
      <c r="U20" s="78"/>
      <c r="V20" s="78"/>
      <c r="W20" s="78"/>
      <c r="X20" s="78"/>
      <c r="Y20" s="78"/>
      <c r="Z20" s="78"/>
      <c r="AA20" s="78"/>
      <c r="AB20" s="180"/>
      <c r="AC20" s="181" t="s">
        <v>806</v>
      </c>
      <c r="AD20" s="779"/>
      <c r="AE20" s="779">
        <v>19</v>
      </c>
      <c r="AF20" s="78" t="s">
        <v>807</v>
      </c>
      <c r="AG20" s="780">
        <v>19</v>
      </c>
      <c r="AH20" s="780" t="s">
        <v>773</v>
      </c>
      <c r="AI20" s="783"/>
      <c r="AJ20" s="783"/>
      <c r="AK20" s="783"/>
      <c r="AL20" s="783"/>
      <c r="AM20" s="78"/>
      <c r="AN20" s="78"/>
      <c r="AO20" s="78"/>
      <c r="AP20" s="78"/>
      <c r="AQ20" s="112"/>
      <c r="AR20" s="112"/>
      <c r="AS20" s="112"/>
      <c r="AT20" s="112"/>
      <c r="AU20" s="112"/>
      <c r="AV20" s="112"/>
      <c r="AW20" s="112"/>
      <c r="AX20" s="112"/>
      <c r="AY20" s="112"/>
      <c r="AZ20" s="112"/>
    </row>
    <row r="21" spans="1:52" s="24" customFormat="1" ht="53.25" customHeight="1">
      <c r="A21" s="29"/>
      <c r="B21" s="806" t="str">
        <f>"(a) Attachment 1(" &amp; Basic!$B$2 &amp; ") :"</f>
        <v>(a) Attachment 1(CRP-02) :</v>
      </c>
      <c r="C21" s="806"/>
      <c r="D21" s="816" t="s">
        <v>808</v>
      </c>
      <c r="E21" s="816"/>
      <c r="F21" s="816"/>
      <c r="G21" s="753"/>
      <c r="H21" s="754"/>
      <c r="I21" s="754"/>
      <c r="J21" s="754"/>
      <c r="K21" s="779"/>
      <c r="L21" s="779"/>
      <c r="M21" s="784"/>
      <c r="N21" s="779"/>
      <c r="O21" s="779"/>
      <c r="P21" s="779"/>
      <c r="Q21" s="779"/>
      <c r="R21" s="779"/>
      <c r="S21" s="779"/>
      <c r="T21" s="779"/>
      <c r="U21" s="779"/>
      <c r="V21" s="779"/>
      <c r="W21" s="779"/>
      <c r="X21" s="779"/>
      <c r="Y21" s="779"/>
      <c r="Z21" s="78"/>
      <c r="AA21" s="78"/>
      <c r="AB21" s="180"/>
      <c r="AC21" s="181" t="s">
        <v>809</v>
      </c>
      <c r="AD21" s="779" t="str">
        <f>IF(ISERROR(LOOKUP(J21,AE1:AE21,AF1:AF21)), "Zero", LOOKUP(J21,AE1:AE21,AF1:AF21))</f>
        <v>Zero</v>
      </c>
      <c r="AE21" s="779">
        <v>20</v>
      </c>
      <c r="AF21" s="78" t="s">
        <v>810</v>
      </c>
      <c r="AG21" s="780">
        <v>20</v>
      </c>
      <c r="AH21" s="780" t="s">
        <v>773</v>
      </c>
      <c r="AI21" s="781"/>
      <c r="AJ21" s="781"/>
      <c r="AK21" s="781"/>
      <c r="AL21" s="781"/>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18"/>
      <c r="E22" s="818"/>
      <c r="F22" s="819"/>
      <c r="G22" s="495"/>
      <c r="H22" s="495"/>
      <c r="I22" s="495"/>
      <c r="J22" s="495"/>
      <c r="K22" s="779"/>
      <c r="L22" s="779"/>
      <c r="M22" s="784"/>
      <c r="N22" s="779"/>
      <c r="O22" s="779"/>
      <c r="P22" s="779"/>
      <c r="Q22" s="779"/>
      <c r="R22" s="779"/>
      <c r="S22" s="779"/>
      <c r="T22" s="779"/>
      <c r="U22" s="779"/>
      <c r="V22" s="779"/>
      <c r="W22" s="779"/>
      <c r="X22" s="779"/>
      <c r="Y22" s="779"/>
      <c r="Z22" s="78"/>
      <c r="AA22" s="78"/>
      <c r="AB22" s="180"/>
      <c r="AC22" s="181"/>
      <c r="AD22" s="779"/>
      <c r="AE22" s="779"/>
      <c r="AF22" s="78"/>
      <c r="AG22" s="780"/>
      <c r="AH22" s="780"/>
      <c r="AI22" s="781"/>
      <c r="AJ22" s="781"/>
      <c r="AK22" s="781"/>
      <c r="AL22" s="781"/>
      <c r="AM22" s="78"/>
      <c r="AN22" s="78"/>
      <c r="AO22" s="78"/>
      <c r="AP22" s="78"/>
      <c r="AQ22" s="112"/>
      <c r="AR22" s="112"/>
      <c r="AS22" s="112"/>
      <c r="AT22" s="112"/>
      <c r="AU22" s="112"/>
      <c r="AV22" s="112"/>
      <c r="AW22" s="112"/>
      <c r="AX22" s="112"/>
      <c r="AY22" s="112"/>
      <c r="AZ22" s="112"/>
    </row>
    <row r="23" spans="1:52" s="24" customFormat="1" hidden="1">
      <c r="A23" s="29"/>
      <c r="B23" s="495"/>
      <c r="C23" s="495"/>
      <c r="D23" s="817" t="s">
        <v>811</v>
      </c>
      <c r="E23" s="817"/>
      <c r="F23" s="817"/>
      <c r="G23" s="813"/>
      <c r="H23" s="813"/>
      <c r="I23" s="813"/>
      <c r="J23" s="813"/>
      <c r="K23" s="779"/>
      <c r="L23" s="779"/>
      <c r="M23" s="784"/>
      <c r="N23" s="779"/>
      <c r="O23" s="779"/>
      <c r="P23" s="779"/>
      <c r="Q23" s="779"/>
      <c r="R23" s="779"/>
      <c r="S23" s="779"/>
      <c r="T23" s="779"/>
      <c r="U23" s="779"/>
      <c r="V23" s="779"/>
      <c r="W23" s="779"/>
      <c r="X23" s="779"/>
      <c r="Y23" s="779"/>
      <c r="Z23" s="78"/>
      <c r="AA23" s="78"/>
      <c r="AB23" s="180"/>
      <c r="AC23" s="181"/>
      <c r="AD23" s="779"/>
      <c r="AE23" s="779"/>
      <c r="AF23" s="78"/>
      <c r="AG23" s="780"/>
      <c r="AH23" s="780"/>
      <c r="AI23" s="781"/>
      <c r="AJ23" s="781"/>
      <c r="AK23" s="781"/>
      <c r="AL23" s="781"/>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20" t="s">
        <v>812</v>
      </c>
      <c r="E24" s="820"/>
      <c r="F24" s="820"/>
      <c r="G24" s="696"/>
      <c r="H24" s="696"/>
      <c r="I24" s="696"/>
      <c r="J24" s="696"/>
      <c r="K24" s="779"/>
      <c r="L24" s="779"/>
      <c r="M24" s="784"/>
      <c r="N24" s="779"/>
      <c r="O24" s="779"/>
      <c r="P24" s="779"/>
      <c r="Q24" s="779"/>
      <c r="R24" s="779"/>
      <c r="S24" s="779"/>
      <c r="T24" s="779"/>
      <c r="U24" s="779"/>
      <c r="V24" s="779"/>
      <c r="W24" s="779"/>
      <c r="X24" s="779"/>
      <c r="Y24" s="779"/>
      <c r="Z24" s="78"/>
      <c r="AA24" s="78"/>
      <c r="AB24" s="180"/>
      <c r="AC24" s="181"/>
      <c r="AD24" s="779"/>
      <c r="AE24" s="779"/>
      <c r="AF24" s="78"/>
      <c r="AG24" s="780"/>
      <c r="AH24" s="780"/>
      <c r="AI24" s="781"/>
      <c r="AJ24" s="781"/>
      <c r="AK24" s="781"/>
      <c r="AL24" s="781"/>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21" t="s">
        <v>813</v>
      </c>
      <c r="E25" s="821"/>
      <c r="F25" s="821"/>
      <c r="G25" s="696"/>
      <c r="H25" s="696"/>
      <c r="I25" s="696"/>
      <c r="J25" s="696"/>
      <c r="K25" s="779"/>
      <c r="L25" s="779"/>
      <c r="M25" s="784"/>
      <c r="N25" s="779"/>
      <c r="O25" s="779"/>
      <c r="P25" s="779"/>
      <c r="Q25" s="779"/>
      <c r="R25" s="779"/>
      <c r="S25" s="779"/>
      <c r="T25" s="779"/>
      <c r="U25" s="779"/>
      <c r="V25" s="779"/>
      <c r="W25" s="779"/>
      <c r="X25" s="779"/>
      <c r="Y25" s="779"/>
      <c r="Z25" s="78"/>
      <c r="AA25" s="78"/>
      <c r="AB25" s="180"/>
      <c r="AC25" s="181"/>
      <c r="AD25" s="779"/>
      <c r="AE25" s="779"/>
      <c r="AF25" s="78"/>
      <c r="AG25" s="780"/>
      <c r="AH25" s="780"/>
      <c r="AI25" s="781"/>
      <c r="AJ25" s="781"/>
      <c r="AK25" s="781"/>
      <c r="AL25" s="781"/>
      <c r="AM25" s="78"/>
      <c r="AN25" s="78"/>
      <c r="AO25" s="78"/>
      <c r="AP25" s="78"/>
      <c r="AQ25" s="112"/>
      <c r="AR25" s="112"/>
      <c r="AS25" s="112"/>
      <c r="AT25" s="112"/>
      <c r="AU25" s="112"/>
      <c r="AV25" s="112"/>
      <c r="AW25" s="112"/>
      <c r="AX25" s="112"/>
      <c r="AY25" s="112"/>
      <c r="AZ25" s="112"/>
    </row>
    <row r="26" spans="1:52" s="24" customFormat="1" ht="84" customHeight="1">
      <c r="A26" s="29"/>
      <c r="B26" s="806" t="str">
        <f>"(b) Attachment 2(" &amp; Basic!$B$2 &amp; ") :"</f>
        <v>(b) Attachment 2(CRP-02) :</v>
      </c>
      <c r="C26" s="806"/>
      <c r="D26" s="807" t="s">
        <v>814</v>
      </c>
      <c r="E26" s="807"/>
      <c r="F26" s="807"/>
      <c r="K26" s="78"/>
      <c r="L26" s="78"/>
      <c r="M26" s="78"/>
      <c r="N26" s="78"/>
      <c r="O26" s="78"/>
      <c r="P26" s="78"/>
      <c r="Q26" s="78"/>
      <c r="R26" s="78"/>
      <c r="S26" s="78"/>
      <c r="T26" s="78"/>
      <c r="U26" s="78"/>
      <c r="V26" s="78"/>
      <c r="W26" s="78"/>
      <c r="X26" s="78"/>
      <c r="Y26" s="78"/>
      <c r="Z26" s="78"/>
      <c r="AA26" s="78"/>
      <c r="AB26" s="180"/>
      <c r="AC26" s="181" t="s">
        <v>815</v>
      </c>
      <c r="AD26" s="779" t="str">
        <f>IF(J21 &gt; 9, "("&amp;J21&amp;")", "(0"&amp;J21&amp;")")</f>
        <v>(0)</v>
      </c>
      <c r="AE26" s="779"/>
      <c r="AF26" s="78"/>
      <c r="AG26" s="780">
        <v>21</v>
      </c>
      <c r="AH26" s="780" t="s">
        <v>763</v>
      </c>
      <c r="AI26" s="781"/>
      <c r="AJ26" s="781"/>
      <c r="AK26" s="781"/>
      <c r="AL26" s="781"/>
      <c r="AM26" s="78"/>
      <c r="AN26" s="78"/>
      <c r="AO26" s="78"/>
      <c r="AP26" s="78"/>
      <c r="AQ26" s="112"/>
      <c r="AR26" s="112"/>
      <c r="AS26" s="112"/>
      <c r="AT26" s="112"/>
      <c r="AU26" s="112"/>
      <c r="AV26" s="112"/>
      <c r="AW26" s="112"/>
      <c r="AX26" s="112"/>
      <c r="AY26" s="112"/>
      <c r="AZ26" s="112"/>
    </row>
    <row r="27" spans="1:52" s="24" customFormat="1" ht="80.25" customHeight="1">
      <c r="A27" s="29"/>
      <c r="B27" s="806" t="str">
        <f>"(c) Attachment 3(" &amp; Basic!$B$2 &amp; ") :"</f>
        <v>(c) Attachment 3(CRP-02) :</v>
      </c>
      <c r="C27" s="806"/>
      <c r="D27" s="807" t="s">
        <v>816</v>
      </c>
      <c r="E27" s="807"/>
      <c r="F27" s="807"/>
      <c r="G27" s="71"/>
      <c r="H27" s="71"/>
      <c r="I27" s="78"/>
      <c r="J27" s="78"/>
      <c r="K27" s="78"/>
      <c r="L27" s="78"/>
      <c r="M27" s="78"/>
      <c r="N27" s="78"/>
      <c r="O27" s="78"/>
      <c r="P27" s="78"/>
      <c r="Q27" s="78"/>
      <c r="R27" s="78"/>
      <c r="S27" s="78"/>
      <c r="T27" s="78"/>
      <c r="U27" s="78"/>
      <c r="V27" s="78"/>
      <c r="W27" s="78"/>
      <c r="X27" s="78"/>
      <c r="Y27" s="78"/>
      <c r="Z27" s="78"/>
      <c r="AA27" s="34"/>
      <c r="AB27" s="180"/>
      <c r="AC27" s="181"/>
      <c r="AD27" s="779"/>
      <c r="AE27" s="779"/>
      <c r="AF27" s="78"/>
      <c r="AG27" s="780">
        <v>22</v>
      </c>
      <c r="AH27" s="780" t="s">
        <v>773</v>
      </c>
      <c r="AI27" s="781"/>
      <c r="AJ27" s="781"/>
      <c r="AK27" s="781"/>
      <c r="AL27" s="781"/>
      <c r="AM27" s="78"/>
      <c r="AN27" s="78"/>
      <c r="AO27" s="78"/>
      <c r="AP27" s="78"/>
      <c r="AQ27" s="112"/>
      <c r="AR27" s="112"/>
      <c r="AS27" s="112"/>
      <c r="AT27" s="112"/>
      <c r="AU27" s="112"/>
      <c r="AV27" s="112"/>
      <c r="AW27" s="112"/>
      <c r="AX27" s="112"/>
      <c r="AY27" s="112"/>
      <c r="AZ27" s="112"/>
    </row>
    <row r="28" spans="1:52" s="24" customFormat="1" ht="49.5" hidden="1" customHeight="1">
      <c r="A28" s="29"/>
      <c r="B28" s="271"/>
      <c r="C28" s="271"/>
      <c r="D28" s="811" t="s">
        <v>817</v>
      </c>
      <c r="E28" s="811"/>
      <c r="F28" s="811"/>
      <c r="G28" s="148"/>
      <c r="H28" s="216" t="e">
        <f>#REF!</f>
        <v>#REF!</v>
      </c>
      <c r="I28" s="78"/>
      <c r="J28" s="785"/>
      <c r="K28" s="785"/>
      <c r="L28" s="785"/>
      <c r="M28" s="785"/>
      <c r="N28" s="785"/>
      <c r="O28" s="785"/>
      <c r="P28" s="785"/>
      <c r="Q28" s="785"/>
      <c r="R28" s="785"/>
      <c r="S28" s="785"/>
      <c r="T28" s="785"/>
      <c r="U28" s="785"/>
      <c r="V28" s="785"/>
      <c r="W28" s="785"/>
      <c r="X28" s="785"/>
      <c r="Y28" s="785"/>
      <c r="Z28" s="78"/>
      <c r="AA28" s="78"/>
      <c r="AB28" s="180"/>
      <c r="AC28" s="181" t="s">
        <v>818</v>
      </c>
      <c r="AD28" s="779"/>
      <c r="AE28" s="779"/>
      <c r="AF28" s="78"/>
      <c r="AG28" s="780">
        <v>23</v>
      </c>
      <c r="AH28" s="780" t="s">
        <v>773</v>
      </c>
      <c r="AI28" s="781"/>
      <c r="AJ28" s="781"/>
      <c r="AK28" s="781"/>
      <c r="AL28" s="781"/>
      <c r="AM28" s="78"/>
      <c r="AN28" s="78"/>
      <c r="AO28" s="78"/>
      <c r="AP28" s="78"/>
      <c r="AQ28" s="112"/>
      <c r="AR28" s="112"/>
      <c r="AS28" s="112"/>
      <c r="AT28" s="112"/>
      <c r="AU28" s="112"/>
      <c r="AV28" s="112"/>
      <c r="AW28" s="112"/>
      <c r="AX28" s="112"/>
      <c r="AY28" s="112"/>
      <c r="AZ28" s="112"/>
    </row>
    <row r="29" spans="1:52" s="24" customFormat="1" ht="48" hidden="1" customHeight="1">
      <c r="A29" s="29"/>
      <c r="B29" s="271"/>
      <c r="C29" s="271"/>
      <c r="D29" s="811" t="s">
        <v>819</v>
      </c>
      <c r="E29" s="811"/>
      <c r="F29" s="811"/>
      <c r="G29" s="148">
        <v>0</v>
      </c>
      <c r="H29" s="216" t="e">
        <f>#REF!</f>
        <v>#REF!</v>
      </c>
      <c r="I29" s="78"/>
      <c r="J29" s="156"/>
      <c r="K29" s="156"/>
      <c r="L29" s="156"/>
      <c r="M29" s="156"/>
      <c r="N29" s="156"/>
      <c r="O29" s="156"/>
      <c r="P29" s="156"/>
      <c r="Q29" s="156"/>
      <c r="R29" s="156"/>
      <c r="S29" s="156"/>
      <c r="T29" s="156"/>
      <c r="U29" s="156"/>
      <c r="V29" s="156"/>
      <c r="W29" s="156"/>
      <c r="X29" s="156"/>
      <c r="Y29" s="156"/>
      <c r="Z29" s="156"/>
      <c r="AA29" s="156"/>
      <c r="AB29" s="180"/>
      <c r="AC29" s="181" t="s">
        <v>808</v>
      </c>
      <c r="AD29" s="779"/>
      <c r="AE29" s="779"/>
      <c r="AF29" s="78"/>
      <c r="AG29" s="780">
        <v>24</v>
      </c>
      <c r="AH29" s="780" t="s">
        <v>773</v>
      </c>
      <c r="AI29" s="781"/>
      <c r="AJ29" s="781"/>
      <c r="AK29" s="781"/>
      <c r="AL29" s="781"/>
      <c r="AM29" s="78"/>
      <c r="AN29" s="78"/>
      <c r="AO29" s="78"/>
      <c r="AP29" s="78"/>
      <c r="AQ29" s="112"/>
      <c r="AR29" s="112"/>
      <c r="AS29" s="112"/>
      <c r="AT29" s="112"/>
      <c r="AU29" s="112"/>
      <c r="AV29" s="112"/>
      <c r="AW29" s="112"/>
      <c r="AX29" s="112"/>
      <c r="AY29" s="112"/>
      <c r="AZ29" s="112"/>
    </row>
    <row r="30" spans="1:52" ht="186.75" customHeight="1">
      <c r="B30" s="806" t="str">
        <f>"(d) Attachment 4(" &amp; Basic!$B$2 &amp; ") :"</f>
        <v>(d) Attachment 4(CRP-02) :</v>
      </c>
      <c r="C30" s="806"/>
      <c r="D30" s="807" t="s">
        <v>820</v>
      </c>
      <c r="E30" s="807"/>
      <c r="F30" s="807"/>
      <c r="G30" s="133"/>
      <c r="H30" s="71"/>
      <c r="I30" s="78"/>
      <c r="J30" s="78"/>
      <c r="K30" s="78"/>
      <c r="L30" s="78"/>
      <c r="M30" s="78"/>
      <c r="N30" s="78"/>
      <c r="O30" s="78"/>
      <c r="P30" s="78"/>
      <c r="Q30" s="78"/>
      <c r="R30" s="78"/>
      <c r="S30" s="78"/>
      <c r="T30" s="78"/>
      <c r="U30" s="78"/>
      <c r="V30" s="78"/>
      <c r="W30" s="78"/>
      <c r="X30" s="78"/>
      <c r="Y30" s="78"/>
      <c r="Z30" s="78"/>
      <c r="AA30" s="78"/>
      <c r="AB30" s="180"/>
      <c r="AC30" s="181"/>
      <c r="AD30" s="778"/>
      <c r="AE30" s="778"/>
      <c r="AF30" s="77"/>
      <c r="AG30" s="780">
        <v>25</v>
      </c>
      <c r="AH30" s="780" t="s">
        <v>773</v>
      </c>
      <c r="AI30" s="781"/>
      <c r="AJ30" s="781"/>
      <c r="AK30" s="781"/>
      <c r="AL30" s="781"/>
      <c r="AM30" s="77"/>
      <c r="AN30" s="77"/>
      <c r="AO30" s="77"/>
      <c r="AP30" s="77"/>
      <c r="AQ30" s="114"/>
      <c r="AR30" s="114"/>
      <c r="AS30" s="114"/>
      <c r="AT30" s="114"/>
      <c r="AU30" s="114"/>
      <c r="AV30" s="114"/>
      <c r="AW30" s="114"/>
      <c r="AX30" s="114"/>
      <c r="AY30" s="114"/>
      <c r="AZ30" s="114"/>
    </row>
    <row r="31" spans="1:52" ht="69" customHeight="1">
      <c r="B31" s="806" t="str">
        <f>"(e) Attachment 5(" &amp; Basic!$B$2 &amp; ") :"</f>
        <v>(e) Attachment 5(CRP-02) :</v>
      </c>
      <c r="C31" s="806"/>
      <c r="D31" s="807" t="s">
        <v>821</v>
      </c>
      <c r="E31" s="807"/>
      <c r="F31" s="807"/>
      <c r="G31" s="71"/>
      <c r="H31" s="71"/>
      <c r="I31" s="78"/>
      <c r="J31" s="78"/>
      <c r="K31" s="78"/>
      <c r="L31" s="78"/>
      <c r="M31" s="78"/>
      <c r="N31" s="78"/>
      <c r="O31" s="78"/>
      <c r="P31" s="78"/>
      <c r="Q31" s="78"/>
      <c r="R31" s="78"/>
      <c r="S31" s="78"/>
      <c r="T31" s="78"/>
      <c r="U31" s="78"/>
      <c r="V31" s="78"/>
      <c r="W31" s="78"/>
      <c r="X31" s="78"/>
      <c r="Y31" s="78"/>
      <c r="Z31" s="78"/>
      <c r="AA31" s="78"/>
      <c r="AB31" s="180"/>
      <c r="AC31" s="181"/>
      <c r="AD31" s="778"/>
      <c r="AE31" s="778"/>
      <c r="AF31" s="77"/>
      <c r="AG31" s="780">
        <v>26</v>
      </c>
      <c r="AH31" s="780" t="s">
        <v>773</v>
      </c>
      <c r="AI31" s="781"/>
      <c r="AJ31" s="781"/>
      <c r="AK31" s="781"/>
      <c r="AL31" s="781"/>
      <c r="AM31" s="77"/>
      <c r="AN31" s="77"/>
      <c r="AO31" s="77"/>
      <c r="AP31" s="77"/>
      <c r="AQ31" s="114"/>
      <c r="AR31" s="114"/>
      <c r="AS31" s="114"/>
      <c r="AT31" s="114"/>
      <c r="AU31" s="114"/>
      <c r="AV31" s="114"/>
      <c r="AW31" s="114"/>
      <c r="AX31" s="114"/>
      <c r="AY31" s="114"/>
      <c r="AZ31" s="114"/>
    </row>
    <row r="32" spans="1:52" ht="42" customHeight="1">
      <c r="B32" s="806" t="str">
        <f>"(f) Attachment 5A(" &amp; Basic!$B$2 &amp; ") :"</f>
        <v>(f) Attachment 5A(CRP-02) :</v>
      </c>
      <c r="C32" s="806"/>
      <c r="D32" s="807" t="s">
        <v>822</v>
      </c>
      <c r="E32" s="807"/>
      <c r="F32" s="807"/>
      <c r="G32" s="71"/>
      <c r="H32" s="71"/>
      <c r="I32" s="78"/>
      <c r="J32" s="78"/>
      <c r="K32" s="78"/>
      <c r="L32" s="78"/>
      <c r="M32" s="78"/>
      <c r="N32" s="78"/>
      <c r="O32" s="78"/>
      <c r="P32" s="78"/>
      <c r="Q32" s="78"/>
      <c r="R32" s="78"/>
      <c r="S32" s="78"/>
      <c r="T32" s="78"/>
      <c r="U32" s="78"/>
      <c r="V32" s="78"/>
      <c r="W32" s="78"/>
      <c r="X32" s="78"/>
      <c r="Y32" s="78"/>
      <c r="Z32" s="78"/>
      <c r="AA32" s="78"/>
      <c r="AB32" s="180"/>
      <c r="AC32" s="181"/>
      <c r="AD32" s="778"/>
      <c r="AE32" s="778"/>
      <c r="AF32" s="77"/>
      <c r="AG32" s="780">
        <v>26</v>
      </c>
      <c r="AH32" s="780" t="s">
        <v>773</v>
      </c>
      <c r="AI32" s="781"/>
      <c r="AJ32" s="781"/>
      <c r="AK32" s="781"/>
      <c r="AL32" s="781"/>
      <c r="AM32" s="77"/>
      <c r="AN32" s="77"/>
      <c r="AO32" s="77"/>
      <c r="AP32" s="77"/>
      <c r="AQ32" s="114"/>
      <c r="AR32" s="114"/>
      <c r="AS32" s="114"/>
      <c r="AT32" s="114"/>
      <c r="AU32" s="114"/>
      <c r="AV32" s="114"/>
      <c r="AW32" s="114"/>
      <c r="AX32" s="114"/>
      <c r="AY32" s="114"/>
      <c r="AZ32" s="114"/>
    </row>
    <row r="33" spans="1:52" s="24" customFormat="1" ht="97.5" customHeight="1">
      <c r="A33" s="29"/>
      <c r="B33" s="806" t="str">
        <f>"(g) Attachment 6(" &amp; Basic!$B$2 &amp; ") :"</f>
        <v>(g) Attachment 6(CRP-02) :</v>
      </c>
      <c r="C33" s="806"/>
      <c r="D33" s="807" t="s">
        <v>823</v>
      </c>
      <c r="E33" s="807"/>
      <c r="F33" s="807"/>
      <c r="G33" s="71"/>
      <c r="H33" s="71"/>
      <c r="I33" s="78"/>
      <c r="J33" s="78"/>
      <c r="K33" s="78"/>
      <c r="L33" s="78"/>
      <c r="M33" s="78"/>
      <c r="N33" s="78"/>
      <c r="O33" s="78"/>
      <c r="P33" s="78"/>
      <c r="Q33" s="78"/>
      <c r="R33" s="78"/>
      <c r="S33" s="78"/>
      <c r="T33" s="78"/>
      <c r="U33" s="78"/>
      <c r="V33" s="78"/>
      <c r="W33" s="78"/>
      <c r="X33" s="78"/>
      <c r="Y33" s="78"/>
      <c r="Z33" s="78"/>
      <c r="AA33" s="78"/>
      <c r="AB33" s="180"/>
      <c r="AC33" s="181"/>
      <c r="AD33" s="779"/>
      <c r="AE33" s="779"/>
      <c r="AF33" s="78"/>
      <c r="AG33" s="780">
        <v>27</v>
      </c>
      <c r="AH33" s="780" t="s">
        <v>773</v>
      </c>
      <c r="AI33" s="781"/>
      <c r="AJ33" s="781"/>
      <c r="AK33" s="781"/>
      <c r="AL33" s="781"/>
      <c r="AM33" s="78"/>
      <c r="AN33" s="78"/>
      <c r="AO33" s="78"/>
      <c r="AP33" s="78"/>
      <c r="AQ33" s="112"/>
      <c r="AR33" s="112"/>
      <c r="AS33" s="112"/>
      <c r="AT33" s="112"/>
      <c r="AU33" s="112"/>
      <c r="AV33" s="112"/>
      <c r="AW33" s="112"/>
      <c r="AX33" s="112"/>
      <c r="AY33" s="112"/>
      <c r="AZ33" s="112"/>
    </row>
    <row r="34" spans="1:52" s="24" customFormat="1" ht="60" customHeight="1">
      <c r="A34" s="29"/>
      <c r="B34" s="806" t="str">
        <f>"(h) Attachment 7(" &amp; Basic!$B$2 &amp; ") :"</f>
        <v>(h) Attachment 7(CRP-02) :</v>
      </c>
      <c r="C34" s="806"/>
      <c r="D34" s="807" t="s">
        <v>824</v>
      </c>
      <c r="E34" s="807"/>
      <c r="F34" s="807"/>
      <c r="G34" s="72"/>
      <c r="H34" s="72"/>
      <c r="I34" s="78"/>
      <c r="J34" s="78"/>
      <c r="K34" s="78"/>
      <c r="L34" s="78"/>
      <c r="M34" s="78"/>
      <c r="N34" s="78"/>
      <c r="O34" s="78"/>
      <c r="P34" s="78"/>
      <c r="Q34" s="78"/>
      <c r="R34" s="78"/>
      <c r="S34" s="78"/>
      <c r="T34" s="78"/>
      <c r="U34" s="78"/>
      <c r="V34" s="78"/>
      <c r="W34" s="78"/>
      <c r="X34" s="78"/>
      <c r="Y34" s="78"/>
      <c r="Z34" s="78"/>
      <c r="AA34" s="78"/>
      <c r="AB34" s="180"/>
      <c r="AC34" s="181"/>
      <c r="AD34" s="779"/>
      <c r="AE34" s="779"/>
      <c r="AF34" s="78"/>
      <c r="AG34" s="780">
        <v>28</v>
      </c>
      <c r="AH34" s="780" t="s">
        <v>773</v>
      </c>
      <c r="AI34" s="781"/>
      <c r="AJ34" s="781"/>
      <c r="AK34" s="781"/>
      <c r="AL34" s="781"/>
      <c r="AM34" s="78"/>
      <c r="AN34" s="78"/>
      <c r="AO34" s="78"/>
      <c r="AP34" s="78"/>
      <c r="AQ34" s="112"/>
      <c r="AR34" s="112"/>
      <c r="AS34" s="112"/>
      <c r="AT34" s="112"/>
      <c r="AU34" s="112"/>
      <c r="AV34" s="112"/>
      <c r="AW34" s="112"/>
      <c r="AX34" s="112"/>
      <c r="AY34" s="112"/>
      <c r="AZ34" s="112"/>
    </row>
    <row r="35" spans="1:52" s="24" customFormat="1" ht="39" customHeight="1">
      <c r="A35" s="29"/>
      <c r="B35" s="806" t="str">
        <f>"(i) Attachment 8(" &amp; Basic!$B$2 &amp; ") :"</f>
        <v>(i) Attachment 8(CRP-02) :</v>
      </c>
      <c r="C35" s="806"/>
      <c r="D35" s="807" t="s">
        <v>825</v>
      </c>
      <c r="E35" s="807"/>
      <c r="F35" s="807"/>
      <c r="G35" s="71"/>
      <c r="H35" s="71"/>
      <c r="I35" s="78"/>
      <c r="J35" s="78"/>
      <c r="K35" s="78"/>
      <c r="L35" s="78"/>
      <c r="M35" s="78"/>
      <c r="N35" s="78"/>
      <c r="O35" s="78"/>
      <c r="P35" s="78"/>
      <c r="Q35" s="78"/>
      <c r="R35" s="78"/>
      <c r="S35" s="78"/>
      <c r="T35" s="78"/>
      <c r="U35" s="78"/>
      <c r="V35" s="78"/>
      <c r="W35" s="78"/>
      <c r="X35" s="78"/>
      <c r="Y35" s="78"/>
      <c r="Z35" s="78"/>
      <c r="AA35" s="78"/>
      <c r="AB35" s="180"/>
      <c r="AC35" s="181"/>
      <c r="AD35" s="779"/>
      <c r="AE35" s="779"/>
      <c r="AF35" s="78"/>
      <c r="AG35" s="780">
        <v>29</v>
      </c>
      <c r="AH35" s="780" t="s">
        <v>773</v>
      </c>
      <c r="AI35" s="781"/>
      <c r="AJ35" s="781"/>
      <c r="AK35" s="781"/>
      <c r="AL35" s="781"/>
      <c r="AM35" s="78"/>
      <c r="AN35" s="78"/>
      <c r="AO35" s="78"/>
      <c r="AP35" s="78"/>
      <c r="AQ35" s="112"/>
      <c r="AR35" s="112"/>
      <c r="AS35" s="112"/>
      <c r="AT35" s="112"/>
      <c r="AU35" s="112"/>
      <c r="AV35" s="112"/>
      <c r="AW35" s="112"/>
      <c r="AX35" s="112"/>
      <c r="AY35" s="112"/>
      <c r="AZ35" s="112"/>
    </row>
    <row r="36" spans="1:52" s="24" customFormat="1" ht="31.5" customHeight="1">
      <c r="A36" s="29"/>
      <c r="B36" s="806" t="str">
        <f>"(j) Attachment 9(" &amp; Basic!$B$2 &amp; ") :"</f>
        <v>(j) Attachment 9(CRP-02) :</v>
      </c>
      <c r="C36" s="806"/>
      <c r="D36" s="807" t="s">
        <v>826</v>
      </c>
      <c r="E36" s="807"/>
      <c r="F36" s="807"/>
      <c r="G36" s="71"/>
      <c r="H36" s="71"/>
      <c r="I36" s="78"/>
      <c r="J36" s="78"/>
      <c r="K36" s="78"/>
      <c r="L36" s="78"/>
      <c r="M36" s="78"/>
      <c r="N36" s="78"/>
      <c r="O36" s="78"/>
      <c r="P36" s="78"/>
      <c r="Q36" s="78"/>
      <c r="R36" s="78"/>
      <c r="S36" s="78"/>
      <c r="T36" s="78"/>
      <c r="U36" s="78"/>
      <c r="V36" s="78"/>
      <c r="W36" s="78"/>
      <c r="X36" s="78"/>
      <c r="Y36" s="78"/>
      <c r="Z36" s="78"/>
      <c r="AA36" s="78"/>
      <c r="AB36" s="180"/>
      <c r="AC36" s="181"/>
      <c r="AD36" s="779"/>
      <c r="AE36" s="779"/>
      <c r="AF36" s="78"/>
      <c r="AG36" s="780">
        <v>30</v>
      </c>
      <c r="AH36" s="780" t="s">
        <v>773</v>
      </c>
      <c r="AI36" s="781"/>
      <c r="AJ36" s="781"/>
      <c r="AK36" s="781"/>
      <c r="AL36" s="781"/>
      <c r="AM36" s="78"/>
      <c r="AN36" s="78"/>
      <c r="AO36" s="78"/>
      <c r="AP36" s="78"/>
      <c r="AQ36" s="112"/>
      <c r="AR36" s="112"/>
      <c r="AS36" s="112"/>
      <c r="AT36" s="112"/>
      <c r="AU36" s="112"/>
      <c r="AV36" s="112"/>
      <c r="AW36" s="112"/>
      <c r="AX36" s="112"/>
      <c r="AY36" s="112"/>
      <c r="AZ36" s="112"/>
    </row>
    <row r="37" spans="1:52" s="24" customFormat="1" ht="31.5" customHeight="1">
      <c r="A37" s="29"/>
      <c r="B37" s="806" t="str">
        <f>"(k) Attachment 10(" &amp; Basic!$B$2 &amp; ") :"</f>
        <v>(k) Attachment 10(CRP-02) :</v>
      </c>
      <c r="C37" s="806"/>
      <c r="D37" s="807" t="s">
        <v>827</v>
      </c>
      <c r="E37" s="807"/>
      <c r="F37" s="807"/>
      <c r="G37" s="71"/>
      <c r="H37" s="71"/>
      <c r="I37" s="78"/>
      <c r="J37" s="78"/>
      <c r="K37" s="78"/>
      <c r="L37" s="78"/>
      <c r="M37" s="78"/>
      <c r="N37" s="78"/>
      <c r="O37" s="78"/>
      <c r="P37" s="78"/>
      <c r="Q37" s="78"/>
      <c r="R37" s="78"/>
      <c r="S37" s="78"/>
      <c r="T37" s="78"/>
      <c r="U37" s="78"/>
      <c r="V37" s="78"/>
      <c r="W37" s="78"/>
      <c r="X37" s="78"/>
      <c r="Y37" s="78"/>
      <c r="Z37" s="78"/>
      <c r="AA37" s="78"/>
      <c r="AB37" s="180"/>
      <c r="AC37" s="181"/>
      <c r="AD37" s="779"/>
      <c r="AE37" s="779"/>
      <c r="AF37" s="78"/>
      <c r="AG37" s="780">
        <v>31</v>
      </c>
      <c r="AH37" s="780" t="s">
        <v>763</v>
      </c>
      <c r="AI37" s="781"/>
      <c r="AJ37" s="781"/>
      <c r="AK37" s="781"/>
      <c r="AL37" s="781"/>
      <c r="AM37" s="78"/>
      <c r="AN37" s="78"/>
      <c r="AO37" s="78"/>
      <c r="AP37" s="78"/>
      <c r="AQ37" s="112"/>
      <c r="AR37" s="112"/>
      <c r="AS37" s="112"/>
      <c r="AT37" s="112"/>
      <c r="AU37" s="112"/>
      <c r="AV37" s="112"/>
      <c r="AW37" s="112"/>
      <c r="AX37" s="112"/>
      <c r="AY37" s="112"/>
      <c r="AZ37" s="112"/>
    </row>
    <row r="38" spans="1:52" s="24" customFormat="1" ht="31.5" customHeight="1">
      <c r="A38" s="29"/>
      <c r="B38" s="806" t="str">
        <f>"(l) Attachment 11(" &amp; Basic!$B$2 &amp; ") :"</f>
        <v>(l) Attachment 11(CRP-02) :</v>
      </c>
      <c r="C38" s="806"/>
      <c r="D38" s="807" t="s">
        <v>828</v>
      </c>
      <c r="E38" s="807"/>
      <c r="F38" s="807"/>
      <c r="G38" s="71"/>
      <c r="H38" s="71"/>
      <c r="I38" s="78"/>
      <c r="J38" s="78"/>
      <c r="K38" s="78"/>
      <c r="L38" s="78"/>
      <c r="M38" s="78"/>
      <c r="N38" s="78"/>
      <c r="O38" s="78"/>
      <c r="P38" s="78"/>
      <c r="Q38" s="78"/>
      <c r="R38" s="78"/>
      <c r="S38" s="78"/>
      <c r="T38" s="78"/>
      <c r="U38" s="78"/>
      <c r="V38" s="78"/>
      <c r="W38" s="78"/>
      <c r="X38" s="78"/>
      <c r="Y38" s="78"/>
      <c r="Z38" s="78"/>
      <c r="AA38" s="78"/>
      <c r="AB38" s="180"/>
      <c r="AC38" s="181"/>
      <c r="AD38" s="779"/>
      <c r="AE38" s="779"/>
      <c r="AF38" s="78"/>
      <c r="AG38" s="78"/>
      <c r="AH38" s="78"/>
      <c r="AI38" s="78"/>
      <c r="AJ38" s="78"/>
      <c r="AK38" s="78"/>
      <c r="AL38" s="78"/>
      <c r="AM38" s="78"/>
      <c r="AN38" s="78"/>
      <c r="AO38" s="78"/>
      <c r="AP38" s="78"/>
      <c r="AQ38" s="112"/>
      <c r="AR38" s="112"/>
      <c r="AS38" s="112"/>
      <c r="AT38" s="112"/>
      <c r="AU38" s="112"/>
      <c r="AV38" s="112"/>
      <c r="AW38" s="112"/>
      <c r="AX38" s="112"/>
      <c r="AY38" s="112"/>
      <c r="AZ38" s="112"/>
    </row>
    <row r="39" spans="1:52" s="24" customFormat="1" ht="46.5" customHeight="1">
      <c r="A39" s="29"/>
      <c r="B39" s="806" t="str">
        <f>"(m) Attachment 12(" &amp; Basic!$B$2 &amp; ") :"</f>
        <v>(m) Attachment 12(CRP-02) :</v>
      </c>
      <c r="C39" s="806"/>
      <c r="D39" s="807" t="s">
        <v>829</v>
      </c>
      <c r="E39" s="807"/>
      <c r="F39" s="807"/>
      <c r="G39" s="71"/>
      <c r="H39" s="71"/>
      <c r="I39" s="78"/>
      <c r="J39" s="78"/>
      <c r="K39" s="78"/>
      <c r="L39" s="78"/>
      <c r="M39" s="78"/>
      <c r="N39" s="78"/>
      <c r="O39" s="78"/>
      <c r="P39" s="78"/>
      <c r="Q39" s="78"/>
      <c r="R39" s="78"/>
      <c r="S39" s="78"/>
      <c r="T39" s="78"/>
      <c r="U39" s="78"/>
      <c r="V39" s="78"/>
      <c r="W39" s="78"/>
      <c r="X39" s="78"/>
      <c r="Y39" s="78"/>
      <c r="Z39" s="78"/>
      <c r="AA39" s="78"/>
      <c r="AB39" s="180"/>
      <c r="AC39" s="181"/>
      <c r="AD39" s="779"/>
      <c r="AE39" s="779"/>
      <c r="AF39" s="78"/>
      <c r="AG39" s="78"/>
      <c r="AH39" s="78"/>
      <c r="AI39" s="78"/>
      <c r="AJ39" s="78"/>
      <c r="AK39" s="78"/>
      <c r="AL39" s="78"/>
      <c r="AM39" s="78"/>
      <c r="AN39" s="78"/>
      <c r="AO39" s="78"/>
      <c r="AP39" s="78"/>
      <c r="AQ39" s="112"/>
      <c r="AR39" s="112"/>
      <c r="AS39" s="112"/>
      <c r="AT39" s="112"/>
      <c r="AU39" s="112"/>
      <c r="AV39" s="112"/>
      <c r="AW39" s="112"/>
      <c r="AX39" s="112"/>
      <c r="AY39" s="112"/>
      <c r="AZ39" s="112"/>
    </row>
    <row r="40" spans="1:52" s="24" customFormat="1" ht="30.75" customHeight="1">
      <c r="A40" s="29"/>
      <c r="B40" s="806" t="str">
        <f>"(n) Attachment 13(" &amp; Basic!$B$2 &amp; ") :"</f>
        <v>(n) Attachment 13(CRP-02) :</v>
      </c>
      <c r="C40" s="806"/>
      <c r="D40" s="807" t="s">
        <v>830</v>
      </c>
      <c r="E40" s="807"/>
      <c r="F40" s="807"/>
      <c r="G40" s="71"/>
      <c r="H40" s="71"/>
      <c r="I40" s="78"/>
      <c r="J40" s="78"/>
      <c r="K40" s="78"/>
      <c r="L40" s="78"/>
      <c r="M40" s="78"/>
      <c r="N40" s="78"/>
      <c r="O40" s="78"/>
      <c r="P40" s="78"/>
      <c r="Q40" s="78"/>
      <c r="R40" s="78"/>
      <c r="S40" s="78"/>
      <c r="T40" s="78"/>
      <c r="U40" s="78"/>
      <c r="V40" s="78"/>
      <c r="W40" s="78"/>
      <c r="X40" s="78"/>
      <c r="Y40" s="78"/>
      <c r="Z40" s="78"/>
      <c r="AA40" s="78"/>
      <c r="AB40" s="180"/>
      <c r="AC40" s="181"/>
      <c r="AD40" s="779"/>
      <c r="AE40" s="779"/>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806" t="str">
        <f>"(o) Attachment 14(" &amp; Basic!$B$2 &amp; ") :"</f>
        <v>(o) Attachment 14(CRP-02) :</v>
      </c>
      <c r="C41" s="806"/>
      <c r="D41" s="807" t="s">
        <v>831</v>
      </c>
      <c r="E41" s="807"/>
      <c r="F41" s="807"/>
      <c r="G41" s="71"/>
      <c r="H41" s="71"/>
      <c r="I41" s="78"/>
      <c r="J41" s="78"/>
      <c r="K41" s="78"/>
      <c r="L41" s="78"/>
      <c r="M41" s="78"/>
      <c r="N41" s="78"/>
      <c r="O41" s="78"/>
      <c r="P41" s="78"/>
      <c r="Q41" s="78"/>
      <c r="R41" s="78"/>
      <c r="S41" s="78"/>
      <c r="T41" s="78"/>
      <c r="U41" s="78"/>
      <c r="V41" s="78"/>
      <c r="W41" s="78"/>
      <c r="X41" s="78"/>
      <c r="Y41" s="78"/>
      <c r="Z41" s="78"/>
      <c r="AA41" s="78"/>
      <c r="AB41" s="180"/>
      <c r="AC41" s="181"/>
      <c r="AD41" s="779"/>
      <c r="AE41" s="779"/>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63" customHeight="1">
      <c r="A42" s="29"/>
      <c r="B42" s="806" t="str">
        <f>"(p) Attachment 15(" &amp; Basic!$B$2 &amp; ") :"</f>
        <v>(p) Attachment 15(CRP-02) :</v>
      </c>
      <c r="C42" s="806"/>
      <c r="D42" s="807" t="s">
        <v>1087</v>
      </c>
      <c r="E42" s="807"/>
      <c r="F42" s="807"/>
      <c r="G42" s="71"/>
      <c r="H42" s="71"/>
      <c r="I42" s="78"/>
      <c r="J42" s="78"/>
      <c r="K42" s="78"/>
      <c r="L42" s="78"/>
      <c r="M42" s="78"/>
      <c r="N42" s="78"/>
      <c r="O42" s="78"/>
      <c r="P42" s="78"/>
      <c r="Q42" s="78"/>
      <c r="R42" s="78"/>
      <c r="S42" s="78"/>
      <c r="T42" s="78"/>
      <c r="U42" s="78"/>
      <c r="V42" s="78"/>
      <c r="W42" s="78"/>
      <c r="X42" s="78"/>
      <c r="Y42" s="78"/>
      <c r="Z42" s="78"/>
      <c r="AA42" s="78"/>
      <c r="AB42" s="180"/>
      <c r="AC42" s="181"/>
      <c r="AD42" s="779"/>
      <c r="AE42" s="779"/>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28.5" customHeight="1">
      <c r="A43" s="29"/>
      <c r="B43" s="806" t="str">
        <f>"(q) Attachment 16(" &amp; Basic!$B$2 &amp; ") :"</f>
        <v>(q) Attachment 16(CRP-02) :</v>
      </c>
      <c r="C43" s="806"/>
      <c r="D43" s="807" t="s">
        <v>832</v>
      </c>
      <c r="E43" s="807"/>
      <c r="F43" s="807"/>
      <c r="G43" s="71"/>
      <c r="H43" s="71"/>
      <c r="I43" s="78"/>
      <c r="J43" s="78"/>
      <c r="K43" s="78"/>
      <c r="L43" s="78"/>
      <c r="M43" s="78"/>
      <c r="N43" s="78"/>
      <c r="O43" s="78"/>
      <c r="P43" s="78"/>
      <c r="Q43" s="78"/>
      <c r="R43" s="78"/>
      <c r="S43" s="78"/>
      <c r="T43" s="78"/>
      <c r="U43" s="78"/>
      <c r="V43" s="78"/>
      <c r="W43" s="78"/>
      <c r="X43" s="78"/>
      <c r="Y43" s="78"/>
      <c r="Z43" s="78"/>
      <c r="AA43" s="78"/>
      <c r="AB43" s="180"/>
      <c r="AC43" s="181"/>
      <c r="AD43" s="779"/>
      <c r="AE43" s="779"/>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ht="28.5" customHeight="1">
      <c r="B44" s="806" t="str">
        <f>"(r) Attachment 17(" &amp; Basic!$B$2 &amp; ") :"</f>
        <v>(r) Attachment 17(CRP-02) :</v>
      </c>
      <c r="C44" s="806"/>
      <c r="D44" s="807" t="s">
        <v>833</v>
      </c>
      <c r="E44" s="807"/>
      <c r="F44" s="807"/>
      <c r="G44" s="71"/>
      <c r="H44" s="71"/>
      <c r="I44" s="78"/>
      <c r="J44" s="78"/>
      <c r="K44" s="78"/>
      <c r="L44" s="78"/>
      <c r="M44" s="78"/>
      <c r="N44" s="78"/>
      <c r="O44" s="78"/>
      <c r="P44" s="78"/>
      <c r="Q44" s="78"/>
      <c r="R44" s="78"/>
      <c r="S44" s="78"/>
      <c r="T44" s="78"/>
      <c r="U44" s="78"/>
      <c r="V44" s="78"/>
      <c r="W44" s="78"/>
      <c r="X44" s="78"/>
      <c r="Y44" s="78"/>
      <c r="Z44" s="78"/>
      <c r="AA44" s="78"/>
      <c r="AB44" s="180"/>
      <c r="AC44" s="181"/>
      <c r="AD44" s="778"/>
      <c r="AE44" s="778"/>
      <c r="AF44" s="77"/>
      <c r="AG44" s="77"/>
      <c r="AH44" s="77"/>
      <c r="AI44" s="77"/>
      <c r="AJ44" s="77"/>
      <c r="AK44" s="77"/>
      <c r="AL44" s="77"/>
      <c r="AM44" s="77"/>
      <c r="AN44" s="77"/>
      <c r="AO44" s="77"/>
      <c r="AP44" s="77"/>
      <c r="AQ44" s="114"/>
      <c r="AR44" s="114"/>
      <c r="AS44" s="114"/>
      <c r="AT44" s="114"/>
      <c r="AU44" s="114"/>
      <c r="AV44" s="114"/>
      <c r="AW44" s="114"/>
      <c r="AX44" s="114"/>
      <c r="AY44" s="114"/>
      <c r="AZ44" s="114"/>
    </row>
    <row r="45" spans="1:52" ht="28.5" customHeight="1">
      <c r="B45" s="806" t="str">
        <f>"(s) Attachment 18(" &amp; Basic!$B$2 &amp; ") :"</f>
        <v>(s) Attachment 18(CRP-02) :</v>
      </c>
      <c r="C45" s="806"/>
      <c r="D45" s="71" t="s">
        <v>669</v>
      </c>
      <c r="E45" s="71"/>
      <c r="F45" s="71"/>
      <c r="G45" s="71"/>
      <c r="H45" s="71"/>
      <c r="I45" s="78"/>
      <c r="J45" s="78"/>
      <c r="K45" s="78"/>
      <c r="L45" s="78"/>
      <c r="M45" s="78"/>
      <c r="N45" s="78"/>
      <c r="O45" s="78"/>
      <c r="P45" s="78"/>
      <c r="Q45" s="78"/>
      <c r="R45" s="78"/>
      <c r="S45" s="78"/>
      <c r="T45" s="78"/>
      <c r="U45" s="78"/>
      <c r="V45" s="78"/>
      <c r="W45" s="78"/>
      <c r="X45" s="78"/>
      <c r="Y45" s="78"/>
      <c r="Z45" s="78"/>
      <c r="AA45" s="78"/>
      <c r="AB45" s="180"/>
      <c r="AC45" s="181"/>
      <c r="AD45" s="778"/>
      <c r="AE45" s="778"/>
      <c r="AF45" s="77"/>
      <c r="AG45" s="77"/>
      <c r="AH45" s="77"/>
      <c r="AI45" s="77"/>
      <c r="AJ45" s="77"/>
      <c r="AK45" s="77"/>
      <c r="AL45" s="77"/>
      <c r="AM45" s="77"/>
      <c r="AN45" s="77"/>
      <c r="AO45" s="77"/>
      <c r="AP45" s="77"/>
      <c r="AQ45" s="114"/>
      <c r="AR45" s="114"/>
      <c r="AS45" s="114"/>
      <c r="AT45" s="114"/>
      <c r="AU45" s="114"/>
      <c r="AV45" s="114"/>
      <c r="AW45" s="114"/>
      <c r="AX45" s="114"/>
      <c r="AY45" s="114"/>
      <c r="AZ45" s="114"/>
    </row>
    <row r="46" spans="1:52" ht="28.5" customHeight="1">
      <c r="B46" s="806" t="str">
        <f>"(t) Attachment 19(" &amp; Basic!$B$2 &amp; ") :"</f>
        <v>(t) Attachment 19(CRP-02) :</v>
      </c>
      <c r="C46" s="806"/>
      <c r="D46" s="807" t="s">
        <v>834</v>
      </c>
      <c r="E46" s="807"/>
      <c r="F46" s="807"/>
      <c r="G46" s="71"/>
      <c r="H46" s="71"/>
      <c r="I46" s="78"/>
      <c r="J46" s="78"/>
      <c r="K46" s="78"/>
      <c r="L46" s="78"/>
      <c r="M46" s="78"/>
      <c r="N46" s="78"/>
      <c r="O46" s="78"/>
      <c r="P46" s="78"/>
      <c r="Q46" s="78"/>
      <c r="R46" s="78"/>
      <c r="S46" s="78"/>
      <c r="T46" s="78"/>
      <c r="U46" s="78"/>
      <c r="V46" s="78"/>
      <c r="W46" s="78"/>
      <c r="X46" s="78"/>
      <c r="Y46" s="78"/>
      <c r="Z46" s="78"/>
      <c r="AA46" s="78"/>
      <c r="AB46" s="180"/>
      <c r="AC46" s="181"/>
      <c r="AD46" s="778"/>
      <c r="AE46" s="778"/>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43.5" customHeight="1">
      <c r="B47" s="806" t="str">
        <f>"(u) Attachment 20(" &amp; Basic!$B$2 &amp; ") :"</f>
        <v>(u) Attachment 20(CRP-02) :</v>
      </c>
      <c r="C47" s="806"/>
      <c r="D47" s="806" t="s">
        <v>835</v>
      </c>
      <c r="E47" s="806"/>
      <c r="F47" s="806"/>
      <c r="G47" s="71"/>
      <c r="H47" s="71"/>
      <c r="I47" s="78"/>
      <c r="J47" s="78"/>
      <c r="K47" s="78"/>
      <c r="L47" s="78"/>
      <c r="M47" s="78"/>
      <c r="N47" s="78"/>
      <c r="O47" s="78"/>
      <c r="P47" s="78"/>
      <c r="Q47" s="78"/>
      <c r="R47" s="78"/>
      <c r="S47" s="78"/>
      <c r="T47" s="78"/>
      <c r="U47" s="78"/>
      <c r="V47" s="78"/>
      <c r="W47" s="78"/>
      <c r="X47" s="78"/>
      <c r="Y47" s="78"/>
      <c r="Z47" s="78"/>
      <c r="AA47" s="78"/>
      <c r="AB47" s="180"/>
      <c r="AC47" s="181"/>
      <c r="AD47" s="778"/>
      <c r="AE47" s="778"/>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43.5" customHeight="1">
      <c r="B48" s="806" t="str">
        <f>"(v) Attachment 21(" &amp; Basic!$B$2 &amp; ") :"</f>
        <v>(v) Attachment 21(CRP-02) :</v>
      </c>
      <c r="C48" s="806"/>
      <c r="D48" s="806" t="s">
        <v>836</v>
      </c>
      <c r="E48" s="806"/>
      <c r="F48" s="806"/>
      <c r="G48" s="71"/>
      <c r="H48" s="71"/>
      <c r="I48" s="78"/>
      <c r="J48" s="78"/>
      <c r="K48" s="78"/>
      <c r="L48" s="78"/>
      <c r="M48" s="78"/>
      <c r="N48" s="78"/>
      <c r="O48" s="78"/>
      <c r="P48" s="78"/>
      <c r="Q48" s="78"/>
      <c r="R48" s="78"/>
      <c r="S48" s="78"/>
      <c r="T48" s="78"/>
      <c r="U48" s="78"/>
      <c r="V48" s="78"/>
      <c r="W48" s="78"/>
      <c r="X48" s="78"/>
      <c r="Y48" s="78"/>
      <c r="Z48" s="78"/>
      <c r="AA48" s="78"/>
      <c r="AB48" s="180"/>
      <c r="AC48" s="181"/>
      <c r="AD48" s="778"/>
      <c r="AE48" s="778"/>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96" customHeight="1">
      <c r="B49" s="806" t="str">
        <f>"(w) Attachment 22(" &amp; Basic!$B$2 &amp; ") :"</f>
        <v>(w) Attachment 22(CRP-02) :</v>
      </c>
      <c r="C49" s="806"/>
      <c r="D49" s="806" t="s">
        <v>837</v>
      </c>
      <c r="E49" s="806"/>
      <c r="F49" s="806"/>
      <c r="G49" s="71"/>
      <c r="H49" s="71"/>
      <c r="I49" s="78"/>
      <c r="J49" s="78"/>
      <c r="K49" s="78"/>
      <c r="L49" s="78"/>
      <c r="M49" s="78"/>
      <c r="N49" s="78"/>
      <c r="O49" s="78"/>
      <c r="P49" s="78"/>
      <c r="Q49" s="78"/>
      <c r="R49" s="78"/>
      <c r="S49" s="78"/>
      <c r="T49" s="78"/>
      <c r="U49" s="78"/>
      <c r="V49" s="78"/>
      <c r="W49" s="78"/>
      <c r="X49" s="78"/>
      <c r="Y49" s="78"/>
      <c r="Z49" s="78"/>
      <c r="AA49" s="78"/>
      <c r="AB49" s="180"/>
      <c r="AC49" s="181"/>
      <c r="AD49" s="778"/>
      <c r="AE49" s="778"/>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c r="B50" s="806" t="str">
        <f>"(x) Attachment 23(" &amp; Basic!$B$2 &amp; ") :"</f>
        <v>(x) Attachment 23(CRP-02) :</v>
      </c>
      <c r="C50" s="806"/>
      <c r="D50" s="830" t="s">
        <v>1105</v>
      </c>
      <c r="E50" s="830"/>
      <c r="F50" s="830"/>
      <c r="G50" s="71"/>
      <c r="H50" s="71"/>
      <c r="I50" s="78"/>
      <c r="J50" s="78"/>
      <c r="K50" s="78"/>
      <c r="L50" s="78"/>
      <c r="M50" s="78"/>
      <c r="N50" s="78"/>
      <c r="O50" s="78"/>
      <c r="P50" s="78"/>
      <c r="Q50" s="78"/>
      <c r="R50" s="78"/>
      <c r="S50" s="78"/>
      <c r="T50" s="78"/>
      <c r="U50" s="78"/>
      <c r="V50" s="78"/>
      <c r="W50" s="78"/>
      <c r="X50" s="78"/>
      <c r="Y50" s="78"/>
      <c r="Z50" s="78"/>
      <c r="AA50" s="78"/>
      <c r="AB50" s="180"/>
      <c r="AC50" s="181"/>
      <c r="AD50" s="778"/>
      <c r="AE50" s="778"/>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14.25" customHeight="1">
      <c r="B51" s="806"/>
      <c r="C51" s="806"/>
      <c r="D51" s="806"/>
      <c r="E51" s="806"/>
      <c r="F51" s="806"/>
      <c r="G51" s="71"/>
      <c r="H51" s="71"/>
      <c r="I51" s="78"/>
      <c r="J51" s="78"/>
      <c r="K51" s="78"/>
      <c r="L51" s="78"/>
      <c r="M51" s="78"/>
      <c r="N51" s="78"/>
      <c r="O51" s="78"/>
      <c r="P51" s="78"/>
      <c r="Q51" s="78"/>
      <c r="R51" s="78"/>
      <c r="S51" s="78"/>
      <c r="T51" s="78"/>
      <c r="U51" s="78"/>
      <c r="V51" s="78"/>
      <c r="W51" s="78"/>
      <c r="X51" s="78"/>
      <c r="Y51" s="78"/>
      <c r="Z51" s="78"/>
      <c r="AA51" s="78"/>
      <c r="AB51" s="180"/>
      <c r="AC51" s="181"/>
      <c r="AD51" s="778"/>
      <c r="AE51" s="778"/>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0.5" customHeight="1">
      <c r="B52" s="806" t="str">
        <f>"(y) Attachment 24(" &amp; Basic!$B$2 &amp; ") :"</f>
        <v>(y) Attachment 24(CRP-02) :</v>
      </c>
      <c r="C52" s="806"/>
      <c r="D52" s="806" t="s">
        <v>838</v>
      </c>
      <c r="E52" s="806"/>
      <c r="F52" s="806"/>
      <c r="G52" s="71"/>
      <c r="H52" s="71"/>
      <c r="I52" s="78"/>
      <c r="J52" s="78"/>
      <c r="K52" s="78"/>
      <c r="L52" s="78"/>
      <c r="M52" s="78"/>
      <c r="N52" s="78"/>
      <c r="O52" s="78"/>
      <c r="P52" s="78"/>
      <c r="Q52" s="78"/>
      <c r="R52" s="78"/>
      <c r="S52" s="78"/>
      <c r="T52" s="78"/>
      <c r="U52" s="78"/>
      <c r="V52" s="78"/>
      <c r="W52" s="78"/>
      <c r="X52" s="78"/>
      <c r="Y52" s="78"/>
      <c r="Z52" s="78"/>
      <c r="AA52" s="78"/>
      <c r="AB52" s="180"/>
      <c r="AC52" s="181"/>
      <c r="AD52" s="778"/>
      <c r="AE52" s="778"/>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0.5" customHeight="1">
      <c r="B53" s="806" t="str">
        <f>"(z) Attachment 25(" &amp; Basic!$B$2 &amp; ") :"</f>
        <v>(z) Attachment 25(CRP-02) :</v>
      </c>
      <c r="C53" s="806"/>
      <c r="D53" s="806" t="s">
        <v>839</v>
      </c>
      <c r="E53" s="806"/>
      <c r="F53" s="806"/>
      <c r="G53" s="71"/>
      <c r="H53" s="71"/>
      <c r="I53" s="78"/>
      <c r="J53" s="78"/>
      <c r="K53" s="78"/>
      <c r="L53" s="78"/>
      <c r="M53" s="78"/>
      <c r="N53" s="78"/>
      <c r="O53" s="78"/>
      <c r="P53" s="78"/>
      <c r="Q53" s="78"/>
      <c r="R53" s="78"/>
      <c r="S53" s="78"/>
      <c r="T53" s="78"/>
      <c r="U53" s="78"/>
      <c r="V53" s="78"/>
      <c r="W53" s="78"/>
      <c r="X53" s="78"/>
      <c r="Y53" s="78"/>
      <c r="Z53" s="78"/>
      <c r="AA53" s="78"/>
      <c r="AB53" s="180"/>
      <c r="AC53" s="181"/>
      <c r="AD53" s="778"/>
      <c r="AE53" s="778"/>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33" customHeight="1">
      <c r="B54" s="806" t="str">
        <f>"(aa) Attachment 26(" &amp; Basic!$B$2 &amp; ") :"</f>
        <v>(aa) Attachment 26(CRP-02) :</v>
      </c>
      <c r="C54" s="806"/>
      <c r="D54" s="806" t="s">
        <v>759</v>
      </c>
      <c r="E54" s="806"/>
      <c r="F54" s="806"/>
      <c r="G54" s="71"/>
      <c r="H54" s="71"/>
      <c r="I54" s="78"/>
      <c r="J54" s="78"/>
      <c r="K54" s="78"/>
      <c r="L54" s="78"/>
      <c r="M54" s="78"/>
      <c r="N54" s="78"/>
      <c r="O54" s="78"/>
      <c r="P54" s="78"/>
      <c r="Q54" s="78"/>
      <c r="R54" s="78"/>
      <c r="S54" s="78"/>
      <c r="T54" s="78"/>
      <c r="U54" s="78"/>
      <c r="V54" s="78"/>
      <c r="W54" s="78"/>
      <c r="X54" s="78"/>
      <c r="Y54" s="78"/>
      <c r="Z54" s="78"/>
      <c r="AA54" s="78"/>
      <c r="AB54" s="180"/>
      <c r="AC54" s="181"/>
      <c r="AD54" s="778"/>
      <c r="AE54" s="778"/>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33" customHeight="1">
      <c r="B55" s="806" t="str">
        <f>"(bb) Attachment 27(" &amp; Basic!$B$2 &amp; ") :"</f>
        <v>(bb) Attachment 27(CRP-02) :</v>
      </c>
      <c r="C55" s="806"/>
      <c r="D55" s="806" t="s">
        <v>840</v>
      </c>
      <c r="E55" s="806"/>
      <c r="F55" s="806"/>
      <c r="G55" s="71"/>
      <c r="H55" s="71"/>
      <c r="I55" s="78"/>
      <c r="J55" s="78"/>
      <c r="K55" s="78"/>
      <c r="L55" s="78"/>
      <c r="M55" s="78"/>
      <c r="N55" s="78"/>
      <c r="O55" s="78"/>
      <c r="P55" s="78"/>
      <c r="Q55" s="78"/>
      <c r="R55" s="78"/>
      <c r="S55" s="78"/>
      <c r="T55" s="78"/>
      <c r="U55" s="78"/>
      <c r="V55" s="78"/>
      <c r="W55" s="78"/>
      <c r="X55" s="78"/>
      <c r="Y55" s="78"/>
      <c r="Z55" s="78"/>
      <c r="AA55" s="78"/>
      <c r="AB55" s="180"/>
      <c r="AC55" s="181"/>
      <c r="AD55" s="778"/>
      <c r="AE55" s="778"/>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806" t="str">
        <f>"(cc) Attachment 28(" &amp; Basic!$B$2 &amp; ") :"</f>
        <v>(cc) Attachment 28(CRP-02) :</v>
      </c>
      <c r="C56" s="806"/>
      <c r="D56" s="806" t="s">
        <v>1032</v>
      </c>
      <c r="E56" s="806"/>
      <c r="F56" s="806"/>
      <c r="G56" s="71"/>
      <c r="H56" s="71"/>
      <c r="I56" s="78"/>
      <c r="J56" s="78"/>
      <c r="K56" s="78"/>
      <c r="L56" s="78"/>
      <c r="M56" s="78"/>
      <c r="N56" s="78"/>
      <c r="O56" s="78"/>
      <c r="P56" s="78"/>
      <c r="Q56" s="78"/>
      <c r="R56" s="78"/>
      <c r="S56" s="78"/>
      <c r="T56" s="78"/>
      <c r="U56" s="78"/>
      <c r="V56" s="78"/>
      <c r="W56" s="78"/>
      <c r="X56" s="78"/>
      <c r="Y56" s="78"/>
      <c r="Z56" s="78"/>
      <c r="AA56" s="78"/>
      <c r="AB56" s="180"/>
      <c r="AC56" s="181"/>
      <c r="AD56" s="778"/>
      <c r="AE56" s="778"/>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46.5" customHeight="1">
      <c r="B57" s="806" t="str">
        <f>"(dd) Attachment 29("&amp;Basic!$B$2&amp; ") :"</f>
        <v>(dd) Attachment 29(CRP-02) :</v>
      </c>
      <c r="C57" s="806"/>
      <c r="D57" s="806" t="s">
        <v>1033</v>
      </c>
      <c r="E57" s="806"/>
      <c r="F57" s="806"/>
      <c r="G57" s="71"/>
      <c r="H57" s="71"/>
      <c r="I57" s="78"/>
      <c r="J57" s="78"/>
      <c r="K57" s="78"/>
      <c r="L57" s="78"/>
      <c r="M57" s="78"/>
      <c r="N57" s="78"/>
      <c r="O57" s="78"/>
      <c r="P57" s="78"/>
      <c r="Q57" s="78"/>
      <c r="R57" s="78"/>
      <c r="S57" s="78"/>
      <c r="T57" s="78"/>
      <c r="U57" s="78"/>
      <c r="V57" s="78"/>
      <c r="W57" s="78"/>
      <c r="X57" s="78"/>
      <c r="Y57" s="78"/>
      <c r="Z57" s="78"/>
      <c r="AA57" s="78"/>
      <c r="AB57" s="180"/>
      <c r="AC57" s="181"/>
      <c r="AD57" s="778"/>
      <c r="AE57" s="778"/>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63" customHeight="1">
      <c r="A58" s="69">
        <v>3</v>
      </c>
      <c r="B58" s="805" t="s">
        <v>841</v>
      </c>
      <c r="C58" s="805"/>
      <c r="D58" s="805"/>
      <c r="E58" s="805"/>
      <c r="F58" s="805"/>
      <c r="G58" s="73"/>
      <c r="H58" s="73"/>
      <c r="I58" s="78"/>
      <c r="J58" s="78"/>
      <c r="K58" s="78"/>
      <c r="L58" s="78"/>
      <c r="M58" s="78"/>
      <c r="N58" s="78"/>
      <c r="O58" s="78"/>
      <c r="P58" s="78"/>
      <c r="Q58" s="78"/>
      <c r="R58" s="78"/>
      <c r="S58" s="78"/>
      <c r="T58" s="78"/>
      <c r="U58" s="78"/>
      <c r="V58" s="78"/>
      <c r="W58" s="78"/>
      <c r="X58" s="78"/>
      <c r="Y58" s="78"/>
      <c r="Z58" s="78"/>
      <c r="AA58" s="78"/>
      <c r="AB58" s="180"/>
      <c r="AC58" s="181"/>
      <c r="AD58" s="778"/>
      <c r="AE58" s="778"/>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4.5" customHeight="1">
      <c r="A59" s="69">
        <v>3.1</v>
      </c>
      <c r="B59" s="805" t="s">
        <v>842</v>
      </c>
      <c r="C59" s="805"/>
      <c r="D59" s="805"/>
      <c r="E59" s="805"/>
      <c r="F59" s="805"/>
      <c r="G59" s="73"/>
      <c r="H59" s="73"/>
      <c r="I59" s="78"/>
      <c r="J59" s="78"/>
      <c r="K59" s="78"/>
      <c r="L59" s="78"/>
      <c r="M59" s="78"/>
      <c r="N59" s="78"/>
      <c r="O59" s="78"/>
      <c r="P59" s="78"/>
      <c r="Q59" s="78"/>
      <c r="R59" s="78"/>
      <c r="S59" s="78"/>
      <c r="T59" s="78"/>
      <c r="U59" s="78"/>
      <c r="V59" s="78"/>
      <c r="W59" s="78"/>
      <c r="X59" s="78"/>
      <c r="Y59" s="78"/>
      <c r="Z59" s="78"/>
      <c r="AA59" s="78"/>
      <c r="AB59" s="180"/>
      <c r="AC59" s="181"/>
      <c r="AD59" s="778"/>
      <c r="AE59" s="778"/>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3.2</v>
      </c>
      <c r="B60" s="805" t="s">
        <v>1108</v>
      </c>
      <c r="C60" s="805"/>
      <c r="D60" s="805"/>
      <c r="E60" s="805"/>
      <c r="F60" s="805"/>
      <c r="G60" s="73"/>
      <c r="H60" s="73"/>
      <c r="I60" s="78"/>
      <c r="J60" s="78"/>
      <c r="K60" s="78"/>
      <c r="L60" s="78"/>
      <c r="M60" s="78"/>
      <c r="N60" s="78"/>
      <c r="O60" s="78"/>
      <c r="P60" s="78"/>
      <c r="Q60" s="78"/>
      <c r="R60" s="78"/>
      <c r="S60" s="78"/>
      <c r="T60" s="78"/>
      <c r="U60" s="78"/>
      <c r="V60" s="78"/>
      <c r="W60" s="78"/>
      <c r="X60" s="78"/>
      <c r="Y60" s="78"/>
      <c r="Z60" s="78"/>
      <c r="AA60" s="78"/>
      <c r="AB60" s="180"/>
      <c r="AC60" s="181"/>
      <c r="AD60" s="778"/>
      <c r="AE60" s="778"/>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s="24" customFormat="1" ht="60" customHeight="1">
      <c r="A61" s="69">
        <v>4</v>
      </c>
      <c r="B61" s="805" t="s">
        <v>843</v>
      </c>
      <c r="C61" s="805"/>
      <c r="D61" s="805"/>
      <c r="E61" s="805"/>
      <c r="F61" s="805"/>
      <c r="G61" s="73"/>
      <c r="H61" s="73"/>
      <c r="I61" s="78"/>
      <c r="J61" s="78"/>
      <c r="K61" s="78"/>
      <c r="L61" s="78"/>
      <c r="M61" s="78"/>
      <c r="N61" s="78"/>
      <c r="O61" s="78"/>
      <c r="P61" s="78"/>
      <c r="Q61" s="78"/>
      <c r="R61" s="78"/>
      <c r="S61" s="78"/>
      <c r="T61" s="78"/>
      <c r="U61" s="78"/>
      <c r="V61" s="78"/>
      <c r="W61" s="78"/>
      <c r="X61" s="78"/>
      <c r="Y61" s="78"/>
      <c r="Z61" s="78"/>
      <c r="AA61" s="78"/>
      <c r="AB61" s="180"/>
      <c r="AC61" s="181"/>
      <c r="AD61" s="779"/>
      <c r="AE61" s="779"/>
      <c r="AF61" s="78"/>
      <c r="AG61" s="78"/>
      <c r="AH61" s="78"/>
      <c r="AI61" s="78"/>
      <c r="AJ61" s="78"/>
      <c r="AK61" s="78"/>
      <c r="AL61" s="78"/>
      <c r="AM61" s="78"/>
      <c r="AN61" s="78"/>
      <c r="AO61" s="78"/>
      <c r="AP61" s="78"/>
      <c r="AQ61" s="112"/>
      <c r="AR61" s="112"/>
      <c r="AS61" s="112"/>
      <c r="AT61" s="112"/>
      <c r="AU61" s="112"/>
      <c r="AV61" s="112"/>
      <c r="AW61" s="112"/>
      <c r="AX61" s="112"/>
      <c r="AY61" s="112"/>
      <c r="AZ61" s="112"/>
    </row>
    <row r="62" spans="1:52" ht="56.25" customHeight="1">
      <c r="A62" s="69">
        <v>4.0999999999999996</v>
      </c>
      <c r="B62" s="805" t="s">
        <v>844</v>
      </c>
      <c r="C62" s="805"/>
      <c r="D62" s="805"/>
      <c r="E62" s="805"/>
      <c r="F62" s="805"/>
      <c r="G62" s="73"/>
      <c r="H62" s="73"/>
      <c r="I62" s="78"/>
      <c r="J62" s="78"/>
      <c r="K62" s="78"/>
      <c r="L62" s="78"/>
      <c r="M62" s="78"/>
      <c r="N62" s="78"/>
      <c r="O62" s="78"/>
      <c r="P62" s="78"/>
      <c r="Q62" s="78"/>
      <c r="R62" s="78"/>
      <c r="S62" s="78"/>
      <c r="T62" s="78"/>
      <c r="U62" s="78"/>
      <c r="V62" s="78"/>
      <c r="W62" s="78"/>
      <c r="X62" s="78"/>
      <c r="Y62" s="78"/>
      <c r="Z62" s="78"/>
      <c r="AA62" s="78"/>
      <c r="AB62" s="180"/>
      <c r="AC62" s="181"/>
      <c r="AD62" s="778"/>
      <c r="AE62" s="778"/>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90" customHeight="1">
      <c r="A63" s="69">
        <v>4.2</v>
      </c>
      <c r="B63" s="805" t="s">
        <v>845</v>
      </c>
      <c r="C63" s="805"/>
      <c r="D63" s="805"/>
      <c r="E63" s="805"/>
      <c r="F63" s="805"/>
      <c r="G63" s="73"/>
      <c r="H63" s="73"/>
      <c r="I63" s="78"/>
      <c r="J63" s="78"/>
      <c r="K63" s="78"/>
      <c r="L63" s="78"/>
      <c r="M63" s="78"/>
      <c r="N63" s="78"/>
      <c r="O63" s="78"/>
      <c r="P63" s="78"/>
      <c r="Q63" s="78"/>
      <c r="R63" s="78"/>
      <c r="S63" s="78"/>
      <c r="T63" s="78"/>
      <c r="U63" s="78"/>
      <c r="V63" s="78"/>
      <c r="W63" s="78"/>
      <c r="X63" s="78"/>
      <c r="Y63" s="78"/>
      <c r="Z63" s="78"/>
      <c r="AA63" s="78"/>
      <c r="AB63" s="180"/>
      <c r="AC63" s="181"/>
      <c r="AD63" s="778"/>
      <c r="AE63" s="778"/>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11.25" customHeight="1">
      <c r="A64" s="69"/>
      <c r="B64" s="805"/>
      <c r="C64" s="805"/>
      <c r="D64" s="805"/>
      <c r="E64" s="805"/>
      <c r="F64" s="805"/>
      <c r="G64" s="73"/>
      <c r="H64" s="73"/>
      <c r="I64" s="78"/>
      <c r="J64" s="78"/>
      <c r="K64" s="78"/>
      <c r="L64" s="78"/>
      <c r="M64" s="78"/>
      <c r="N64" s="78"/>
      <c r="O64" s="78"/>
      <c r="P64" s="78"/>
      <c r="Q64" s="78"/>
      <c r="R64" s="78"/>
      <c r="S64" s="78"/>
      <c r="T64" s="78"/>
      <c r="U64" s="78"/>
      <c r="V64" s="78"/>
      <c r="W64" s="78"/>
      <c r="X64" s="78"/>
      <c r="Y64" s="78"/>
      <c r="Z64" s="78"/>
      <c r="AA64" s="78"/>
      <c r="AB64" s="180"/>
      <c r="AC64" s="181"/>
      <c r="AD64" s="778"/>
      <c r="AE64" s="778"/>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39.75" customHeight="1">
      <c r="A65" s="69">
        <v>4.3</v>
      </c>
      <c r="B65" s="805" t="s">
        <v>846</v>
      </c>
      <c r="C65" s="805"/>
      <c r="D65" s="805"/>
      <c r="E65" s="805"/>
      <c r="F65" s="805"/>
      <c r="G65" s="73"/>
      <c r="H65" s="73"/>
      <c r="I65" s="78"/>
      <c r="J65" s="78"/>
      <c r="K65" s="78"/>
      <c r="L65" s="78"/>
      <c r="M65" s="78"/>
      <c r="N65" s="78"/>
      <c r="O65" s="78"/>
      <c r="P65" s="78"/>
      <c r="Q65" s="78"/>
      <c r="R65" s="78"/>
      <c r="S65" s="78"/>
      <c r="T65" s="78"/>
      <c r="U65" s="78"/>
      <c r="V65" s="78"/>
      <c r="W65" s="78"/>
      <c r="X65" s="78"/>
      <c r="Y65" s="78"/>
      <c r="Z65" s="78"/>
      <c r="AA65" s="78"/>
      <c r="AB65" s="180"/>
      <c r="AC65" s="181"/>
      <c r="AD65" s="778"/>
      <c r="AE65" s="778"/>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4.25" customHeight="1">
      <c r="A66" s="69"/>
      <c r="B66" s="805"/>
      <c r="C66" s="805"/>
      <c r="D66" s="805"/>
      <c r="E66" s="805"/>
      <c r="F66" s="805"/>
      <c r="G66" s="73"/>
      <c r="H66" s="73"/>
      <c r="I66" s="78"/>
      <c r="J66" s="78"/>
      <c r="K66" s="78"/>
      <c r="L66" s="78"/>
      <c r="M66" s="78"/>
      <c r="N66" s="78"/>
      <c r="O66" s="78"/>
      <c r="P66" s="78"/>
      <c r="Q66" s="78"/>
      <c r="R66" s="78"/>
      <c r="S66" s="78"/>
      <c r="T66" s="78"/>
      <c r="U66" s="78"/>
      <c r="V66" s="78"/>
      <c r="W66" s="78"/>
      <c r="X66" s="78"/>
      <c r="Y66" s="78"/>
      <c r="Z66" s="78"/>
      <c r="AA66" s="78"/>
      <c r="AB66" s="180"/>
      <c r="AC66" s="181"/>
      <c r="AD66" s="778"/>
      <c r="AE66" s="778"/>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27.75" customHeight="1">
      <c r="A67" s="54">
        <v>5</v>
      </c>
      <c r="B67" s="834" t="s">
        <v>847</v>
      </c>
      <c r="C67" s="834"/>
      <c r="D67" s="834"/>
      <c r="E67" s="834"/>
      <c r="F67" s="834"/>
      <c r="G67" s="36"/>
      <c r="H67" s="36"/>
      <c r="I67" s="78"/>
      <c r="J67" s="78"/>
      <c r="K67" s="78"/>
      <c r="L67" s="78"/>
      <c r="M67" s="78"/>
      <c r="N67" s="78"/>
      <c r="O67" s="78"/>
      <c r="P67" s="78"/>
      <c r="Q67" s="78"/>
      <c r="R67" s="78"/>
      <c r="S67" s="78"/>
      <c r="T67" s="78"/>
      <c r="U67" s="78"/>
      <c r="V67" s="78"/>
      <c r="W67" s="78"/>
      <c r="X67" s="78"/>
      <c r="Y67" s="78"/>
      <c r="Z67" s="78"/>
      <c r="AA67" s="78"/>
      <c r="AB67" s="180"/>
      <c r="AC67" s="181"/>
      <c r="AD67" s="778"/>
      <c r="AE67" s="778"/>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s="24" customFormat="1" ht="180.75" customHeight="1">
      <c r="A68" s="69">
        <v>5.0999999999999996</v>
      </c>
      <c r="B68" s="805" t="s">
        <v>1106</v>
      </c>
      <c r="C68" s="805"/>
      <c r="D68" s="805"/>
      <c r="E68" s="805"/>
      <c r="F68" s="805"/>
      <c r="G68" s="73"/>
      <c r="H68" s="73"/>
      <c r="I68" s="78"/>
      <c r="J68" s="78"/>
      <c r="K68" s="78"/>
      <c r="L68" s="78"/>
      <c r="M68" s="78"/>
      <c r="N68" s="78"/>
      <c r="O68" s="78"/>
      <c r="P68" s="78"/>
      <c r="Q68" s="78"/>
      <c r="R68" s="78"/>
      <c r="S68" s="78"/>
      <c r="T68" s="78"/>
      <c r="U68" s="78"/>
      <c r="V68" s="78"/>
      <c r="W68" s="78"/>
      <c r="X68" s="78"/>
      <c r="Y68" s="78"/>
      <c r="Z68" s="78"/>
      <c r="AA68" s="78"/>
      <c r="AB68" s="180"/>
      <c r="AC68" s="181"/>
      <c r="AD68" s="779"/>
      <c r="AE68" s="779"/>
      <c r="AF68" s="78"/>
      <c r="AG68" s="78"/>
      <c r="AH68" s="78"/>
      <c r="AI68" s="78"/>
      <c r="AJ68" s="78"/>
      <c r="AK68" s="78"/>
      <c r="AL68" s="78"/>
      <c r="AM68" s="78"/>
      <c r="AN68" s="78"/>
      <c r="AO68" s="78"/>
      <c r="AP68" s="78"/>
      <c r="AQ68" s="112"/>
      <c r="AR68" s="112"/>
      <c r="AS68" s="112"/>
      <c r="AT68" s="112"/>
      <c r="AU68" s="112"/>
      <c r="AV68" s="112"/>
      <c r="AW68" s="112"/>
      <c r="AX68" s="112"/>
      <c r="AY68" s="112"/>
      <c r="AZ68" s="112"/>
    </row>
    <row r="69" spans="1:52" s="24" customFormat="1" ht="33" customHeight="1">
      <c r="A69" s="69">
        <v>6</v>
      </c>
      <c r="B69" s="805" t="s">
        <v>848</v>
      </c>
      <c r="C69" s="805"/>
      <c r="D69" s="805"/>
      <c r="E69" s="805"/>
      <c r="F69" s="805"/>
      <c r="G69" s="73"/>
      <c r="H69" s="73"/>
      <c r="I69" s="78"/>
      <c r="J69" s="78"/>
      <c r="K69" s="78"/>
      <c r="L69" s="78"/>
      <c r="M69" s="78"/>
      <c r="N69" s="78"/>
      <c r="O69" s="78"/>
      <c r="P69" s="78"/>
      <c r="Q69" s="78"/>
      <c r="R69" s="78"/>
      <c r="S69" s="78"/>
      <c r="T69" s="78"/>
      <c r="U69" s="78"/>
      <c r="V69" s="78"/>
      <c r="W69" s="78"/>
      <c r="X69" s="78"/>
      <c r="Y69" s="78"/>
      <c r="Z69" s="78"/>
      <c r="AA69" s="78"/>
      <c r="AB69" s="180"/>
      <c r="AC69" s="181"/>
      <c r="AD69" s="779"/>
      <c r="AE69" s="779"/>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26.1" customHeight="1">
      <c r="A70" s="54"/>
      <c r="B70" s="51" t="s">
        <v>250</v>
      </c>
      <c r="C70" s="32" t="s">
        <v>849</v>
      </c>
      <c r="D70" s="29"/>
      <c r="E70" s="67" t="s">
        <v>850</v>
      </c>
      <c r="G70" s="78"/>
      <c r="H70" s="78"/>
      <c r="I70" s="78"/>
      <c r="J70" s="77"/>
      <c r="K70" s="77"/>
      <c r="L70" s="77"/>
      <c r="M70" s="77"/>
      <c r="N70" s="77"/>
      <c r="O70" s="77"/>
      <c r="P70" s="77"/>
      <c r="Q70" s="77"/>
      <c r="R70" s="77"/>
      <c r="S70" s="77"/>
      <c r="T70" s="77"/>
      <c r="U70" s="77"/>
      <c r="V70" s="77"/>
      <c r="W70" s="77"/>
      <c r="X70" s="77"/>
      <c r="Y70" s="77"/>
      <c r="Z70" s="77"/>
      <c r="AA70" s="77"/>
      <c r="AB70" s="57"/>
      <c r="AC70" s="181"/>
      <c r="AD70" s="779"/>
      <c r="AE70" s="779"/>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252</v>
      </c>
      <c r="C71" s="32" t="s">
        <v>851</v>
      </c>
      <c r="D71" s="29"/>
      <c r="E71" s="67" t="s">
        <v>852</v>
      </c>
      <c r="G71" s="78"/>
      <c r="H71" s="78"/>
      <c r="I71" s="78"/>
      <c r="J71" s="78"/>
      <c r="K71" s="78"/>
      <c r="L71" s="78"/>
      <c r="M71" s="78"/>
      <c r="N71" s="78"/>
      <c r="O71" s="78"/>
      <c r="P71" s="78"/>
      <c r="Q71" s="78"/>
      <c r="R71" s="78"/>
      <c r="S71" s="78"/>
      <c r="T71" s="78"/>
      <c r="U71" s="78"/>
      <c r="V71" s="78"/>
      <c r="W71" s="78"/>
      <c r="X71" s="78"/>
      <c r="Y71" s="78"/>
      <c r="Z71" s="78"/>
      <c r="AA71" s="78"/>
      <c r="AB71" s="56"/>
      <c r="AC71" s="181"/>
      <c r="AD71" s="779"/>
      <c r="AE71" s="779"/>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254</v>
      </c>
      <c r="C72" s="32" t="s">
        <v>853</v>
      </c>
      <c r="D72" s="29"/>
      <c r="E72" s="67" t="s">
        <v>854</v>
      </c>
      <c r="G72" s="78"/>
      <c r="H72" s="78"/>
      <c r="I72" s="78"/>
      <c r="J72" s="78"/>
      <c r="K72" s="78"/>
      <c r="L72" s="78"/>
      <c r="M72" s="78"/>
      <c r="N72" s="78"/>
      <c r="O72" s="78"/>
      <c r="P72" s="78"/>
      <c r="Q72" s="78"/>
      <c r="R72" s="78"/>
      <c r="S72" s="78"/>
      <c r="T72" s="78"/>
      <c r="U72" s="78"/>
      <c r="V72" s="78"/>
      <c r="W72" s="78"/>
      <c r="X72" s="78"/>
      <c r="Y72" s="78"/>
      <c r="Z72" s="78"/>
      <c r="AA72" s="78"/>
      <c r="AB72" s="57"/>
      <c r="AC72" s="181"/>
      <c r="AD72" s="779"/>
      <c r="AE72" s="779"/>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855</v>
      </c>
      <c r="C73" s="32" t="s">
        <v>856</v>
      </c>
      <c r="D73" s="29"/>
      <c r="E73" s="67" t="s">
        <v>857</v>
      </c>
      <c r="G73" s="78"/>
      <c r="H73" s="78"/>
      <c r="I73" s="78"/>
      <c r="J73" s="77"/>
      <c r="K73" s="77"/>
      <c r="L73" s="77"/>
      <c r="M73" s="77"/>
      <c r="N73" s="77"/>
      <c r="O73" s="77"/>
      <c r="P73" s="77"/>
      <c r="Q73" s="77"/>
      <c r="R73" s="77"/>
      <c r="S73" s="77"/>
      <c r="T73" s="77"/>
      <c r="U73" s="77"/>
      <c r="V73" s="77"/>
      <c r="W73" s="77"/>
      <c r="X73" s="77"/>
      <c r="Y73" s="77"/>
      <c r="Z73" s="77"/>
      <c r="AA73" s="77"/>
      <c r="AB73" s="57"/>
      <c r="AC73" s="181"/>
      <c r="AD73" s="779"/>
      <c r="AE73" s="779"/>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335</v>
      </c>
      <c r="C74" s="32" t="s">
        <v>858</v>
      </c>
      <c r="D74" s="29"/>
      <c r="E74" s="67" t="s">
        <v>859</v>
      </c>
      <c r="G74" s="78"/>
      <c r="H74" s="78"/>
      <c r="I74" s="78"/>
      <c r="J74" s="78"/>
      <c r="K74" s="78"/>
      <c r="L74" s="78"/>
      <c r="M74" s="78"/>
      <c r="N74" s="78"/>
      <c r="O74" s="78"/>
      <c r="P74" s="78"/>
      <c r="Q74" s="78"/>
      <c r="R74" s="78"/>
      <c r="S74" s="78"/>
      <c r="T74" s="78"/>
      <c r="U74" s="78"/>
      <c r="V74" s="78"/>
      <c r="W74" s="78"/>
      <c r="X74" s="78"/>
      <c r="Y74" s="78"/>
      <c r="Z74" s="78"/>
      <c r="AA74" s="78"/>
      <c r="AB74" s="57"/>
      <c r="AC74" s="181"/>
      <c r="AD74" s="779"/>
      <c r="AE74" s="779"/>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336</v>
      </c>
      <c r="C75" s="32" t="s">
        <v>860</v>
      </c>
      <c r="D75" s="29"/>
      <c r="E75" s="67" t="s">
        <v>861</v>
      </c>
      <c r="G75" s="78"/>
      <c r="H75" s="78"/>
      <c r="I75" s="78"/>
      <c r="J75" s="78"/>
      <c r="K75" s="78"/>
      <c r="L75" s="78"/>
      <c r="M75" s="78"/>
      <c r="N75" s="78"/>
      <c r="O75" s="78"/>
      <c r="P75" s="78"/>
      <c r="Q75" s="78"/>
      <c r="R75" s="78"/>
      <c r="S75" s="78"/>
      <c r="T75" s="78"/>
      <c r="U75" s="78"/>
      <c r="V75" s="78"/>
      <c r="W75" s="78"/>
      <c r="X75" s="78"/>
      <c r="Y75" s="78"/>
      <c r="Z75" s="78"/>
      <c r="AA75" s="78"/>
      <c r="AB75" s="57"/>
      <c r="AC75" s="181"/>
      <c r="AD75" s="779"/>
      <c r="AE75" s="779"/>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ht="26.1" customHeight="1">
      <c r="A76" s="51"/>
      <c r="B76" s="51" t="s">
        <v>862</v>
      </c>
      <c r="C76" s="32" t="s">
        <v>863</v>
      </c>
      <c r="E76" s="67" t="s">
        <v>864</v>
      </c>
      <c r="F76" s="25"/>
      <c r="G76" s="77"/>
      <c r="H76" s="77"/>
      <c r="I76" s="78"/>
      <c r="J76" s="77"/>
      <c r="K76" s="77"/>
      <c r="L76" s="77"/>
      <c r="M76" s="77"/>
      <c r="N76" s="77"/>
      <c r="O76" s="77"/>
      <c r="P76" s="77"/>
      <c r="Q76" s="77"/>
      <c r="R76" s="77"/>
      <c r="S76" s="77"/>
      <c r="T76" s="77"/>
      <c r="U76" s="77"/>
      <c r="V76" s="77"/>
      <c r="W76" s="77"/>
      <c r="X76" s="77"/>
      <c r="Y76" s="77"/>
      <c r="Z76" s="77"/>
      <c r="AA76" s="77"/>
      <c r="AB76" s="57"/>
      <c r="AC76" s="181"/>
      <c r="AD76" s="778"/>
      <c r="AE76" s="778"/>
      <c r="AF76" s="77"/>
      <c r="AG76" s="77"/>
      <c r="AH76" s="77"/>
      <c r="AI76" s="77"/>
      <c r="AJ76" s="77"/>
      <c r="AK76" s="77"/>
      <c r="AL76" s="77"/>
      <c r="AM76" s="77"/>
      <c r="AN76" s="77"/>
      <c r="AO76" s="77"/>
      <c r="AP76" s="77"/>
      <c r="AQ76" s="114"/>
      <c r="AR76" s="114"/>
      <c r="AS76" s="114"/>
      <c r="AT76" s="114"/>
      <c r="AU76" s="114"/>
      <c r="AV76" s="114"/>
      <c r="AW76" s="114"/>
      <c r="AX76" s="114"/>
      <c r="AY76" s="114"/>
      <c r="AZ76" s="114"/>
    </row>
    <row r="77" spans="1:52" ht="26.1" customHeight="1">
      <c r="A77" s="51"/>
      <c r="B77" s="51" t="s">
        <v>865</v>
      </c>
      <c r="C77" s="32" t="s">
        <v>866</v>
      </c>
      <c r="E77" s="67" t="s">
        <v>867</v>
      </c>
      <c r="F77" s="25"/>
      <c r="G77" s="77"/>
      <c r="H77" s="77"/>
      <c r="I77" s="78"/>
      <c r="J77" s="77"/>
      <c r="K77" s="77"/>
      <c r="L77" s="77"/>
      <c r="M77" s="77"/>
      <c r="N77" s="77"/>
      <c r="O77" s="77"/>
      <c r="P77" s="77"/>
      <c r="Q77" s="77"/>
      <c r="R77" s="77"/>
      <c r="S77" s="77"/>
      <c r="T77" s="77"/>
      <c r="U77" s="77"/>
      <c r="V77" s="77"/>
      <c r="W77" s="77"/>
      <c r="X77" s="77"/>
      <c r="Y77" s="77"/>
      <c r="Z77" s="77"/>
      <c r="AA77" s="77"/>
      <c r="AB77" s="57"/>
      <c r="AC77" s="181"/>
      <c r="AD77" s="778"/>
      <c r="AE77" s="778"/>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69</v>
      </c>
      <c r="C78" s="32" t="s">
        <v>868</v>
      </c>
      <c r="E78" s="67" t="s">
        <v>869</v>
      </c>
      <c r="F78" s="25"/>
      <c r="G78" s="77"/>
      <c r="H78" s="77"/>
      <c r="I78" s="78"/>
      <c r="J78" s="77"/>
      <c r="K78" s="77"/>
      <c r="L78" s="77"/>
      <c r="M78" s="77"/>
      <c r="N78" s="77"/>
      <c r="O78" s="77"/>
      <c r="P78" s="77"/>
      <c r="Q78" s="77"/>
      <c r="R78" s="77"/>
      <c r="S78" s="77"/>
      <c r="T78" s="77"/>
      <c r="U78" s="77"/>
      <c r="V78" s="77"/>
      <c r="W78" s="77"/>
      <c r="X78" s="77"/>
      <c r="Y78" s="77"/>
      <c r="Z78" s="77"/>
      <c r="AA78" s="77"/>
      <c r="AB78" s="57"/>
      <c r="AC78" s="181"/>
      <c r="AD78" s="778"/>
      <c r="AE78" s="778"/>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870</v>
      </c>
      <c r="C79" s="32" t="s">
        <v>871</v>
      </c>
      <c r="E79" s="67" t="s">
        <v>872</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78"/>
      <c r="AE79" s="778"/>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873</v>
      </c>
      <c r="C80" s="32" t="s">
        <v>874</v>
      </c>
      <c r="E80" s="67" t="s">
        <v>875</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78"/>
      <c r="AE80" s="778"/>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41.25" customHeight="1">
      <c r="B81" s="51" t="s">
        <v>876</v>
      </c>
      <c r="C81" s="32" t="s">
        <v>877</v>
      </c>
      <c r="E81" s="67" t="s">
        <v>878</v>
      </c>
      <c r="F81" s="25"/>
      <c r="G81" s="77"/>
      <c r="H81" s="77"/>
      <c r="I81" s="78"/>
      <c r="J81" s="78"/>
      <c r="K81" s="78"/>
      <c r="L81" s="78"/>
      <c r="M81" s="78"/>
      <c r="N81" s="78"/>
      <c r="O81" s="78"/>
      <c r="P81" s="78"/>
      <c r="Q81" s="78"/>
      <c r="R81" s="78"/>
      <c r="S81" s="78"/>
      <c r="T81" s="78"/>
      <c r="U81" s="78"/>
      <c r="V81" s="78"/>
      <c r="W81" s="78"/>
      <c r="X81" s="78"/>
      <c r="Y81" s="78"/>
      <c r="Z81" s="78"/>
      <c r="AA81" s="78"/>
      <c r="AB81" s="180"/>
      <c r="AC81" s="181"/>
      <c r="AD81" s="778"/>
      <c r="AE81" s="778"/>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51" t="s">
        <v>879</v>
      </c>
      <c r="C82" s="32" t="s">
        <v>880</v>
      </c>
      <c r="E82" s="67" t="s">
        <v>881</v>
      </c>
      <c r="F82" s="25"/>
      <c r="G82" s="77"/>
      <c r="H82" s="77"/>
      <c r="I82" s="78"/>
      <c r="J82" s="78"/>
      <c r="K82" s="78"/>
      <c r="L82" s="78"/>
      <c r="M82" s="78"/>
      <c r="N82" s="78"/>
      <c r="O82" s="78"/>
      <c r="P82" s="78"/>
      <c r="Q82" s="78"/>
      <c r="R82" s="78"/>
      <c r="S82" s="78"/>
      <c r="T82" s="78"/>
      <c r="U82" s="78"/>
      <c r="V82" s="78"/>
      <c r="W82" s="78"/>
      <c r="X82" s="78"/>
      <c r="Y82" s="78"/>
      <c r="Z82" s="78"/>
      <c r="AA82" s="78"/>
      <c r="AB82" s="180"/>
      <c r="AC82" s="181"/>
      <c r="AD82" s="778"/>
      <c r="AE82" s="778"/>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41.25" customHeight="1">
      <c r="B83" s="69" t="s">
        <v>882</v>
      </c>
      <c r="C83" s="806" t="s">
        <v>883</v>
      </c>
      <c r="D83" s="806"/>
      <c r="E83" s="74" t="s">
        <v>884</v>
      </c>
      <c r="F83" s="25"/>
      <c r="G83" s="77"/>
      <c r="H83" s="77"/>
      <c r="I83" s="78"/>
      <c r="J83" s="78"/>
      <c r="K83" s="78"/>
      <c r="L83" s="78"/>
      <c r="M83" s="78"/>
      <c r="N83" s="78"/>
      <c r="O83" s="78"/>
      <c r="P83" s="78"/>
      <c r="Q83" s="78"/>
      <c r="R83" s="78"/>
      <c r="S83" s="78"/>
      <c r="T83" s="78"/>
      <c r="U83" s="78"/>
      <c r="V83" s="78"/>
      <c r="W83" s="78"/>
      <c r="X83" s="78"/>
      <c r="Y83" s="78"/>
      <c r="Z83" s="78"/>
      <c r="AA83" s="78"/>
      <c r="AB83" s="180"/>
      <c r="AC83" s="181"/>
      <c r="AD83" s="778"/>
      <c r="AE83" s="778"/>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8.25" customHeight="1">
      <c r="B84" s="805" t="s">
        <v>885</v>
      </c>
      <c r="C84" s="805"/>
      <c r="D84" s="805"/>
      <c r="E84" s="805"/>
      <c r="F84" s="805"/>
      <c r="G84" s="73"/>
      <c r="H84" s="73"/>
      <c r="I84" s="78"/>
      <c r="J84" s="78"/>
      <c r="K84" s="78"/>
      <c r="L84" s="78"/>
      <c r="M84" s="78"/>
      <c r="N84" s="78"/>
      <c r="O84" s="78"/>
      <c r="P84" s="78"/>
      <c r="Q84" s="78"/>
      <c r="R84" s="78"/>
      <c r="S84" s="78"/>
      <c r="T84" s="78"/>
      <c r="U84" s="78"/>
      <c r="V84" s="78"/>
      <c r="W84" s="78"/>
      <c r="X84" s="78"/>
      <c r="Y84" s="78"/>
      <c r="Z84" s="78"/>
      <c r="AA84" s="78"/>
      <c r="AB84" s="180"/>
      <c r="AC84" s="181"/>
      <c r="AD84" s="778"/>
      <c r="AE84" s="778"/>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2.75" customHeight="1">
      <c r="A85" s="69">
        <v>7</v>
      </c>
      <c r="B85" s="805" t="s">
        <v>886</v>
      </c>
      <c r="C85" s="805"/>
      <c r="D85" s="805"/>
      <c r="E85" s="805"/>
      <c r="F85" s="805"/>
      <c r="G85" s="73"/>
      <c r="H85" s="73"/>
      <c r="I85" s="78"/>
      <c r="J85" s="78"/>
      <c r="K85" s="78"/>
      <c r="L85" s="78"/>
      <c r="M85" s="78"/>
      <c r="N85" s="78"/>
      <c r="O85" s="78"/>
      <c r="P85" s="78"/>
      <c r="Q85" s="78"/>
      <c r="R85" s="78"/>
      <c r="S85" s="78"/>
      <c r="T85" s="78"/>
      <c r="U85" s="78"/>
      <c r="V85" s="78"/>
      <c r="W85" s="78"/>
      <c r="X85" s="78"/>
      <c r="Y85" s="78"/>
      <c r="Z85" s="78"/>
      <c r="AA85" s="78"/>
      <c r="AB85" s="180"/>
      <c r="AC85" s="181"/>
      <c r="AD85" s="778"/>
      <c r="AE85" s="778"/>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6.5" customHeight="1">
      <c r="A86" s="69">
        <v>8</v>
      </c>
      <c r="B86" s="805" t="s">
        <v>887</v>
      </c>
      <c r="C86" s="805"/>
      <c r="D86" s="805"/>
      <c r="E86" s="805"/>
      <c r="F86" s="805"/>
      <c r="G86" s="73"/>
      <c r="H86" s="73"/>
      <c r="I86" s="78"/>
      <c r="J86" s="78"/>
      <c r="K86" s="78"/>
      <c r="L86" s="78"/>
      <c r="M86" s="78"/>
      <c r="N86" s="78"/>
      <c r="O86" s="78"/>
      <c r="P86" s="78"/>
      <c r="Q86" s="78"/>
      <c r="R86" s="78"/>
      <c r="S86" s="78"/>
      <c r="T86" s="78"/>
      <c r="U86" s="78"/>
      <c r="V86" s="78"/>
      <c r="W86" s="78"/>
      <c r="X86" s="78"/>
      <c r="Y86" s="78"/>
      <c r="Z86" s="78"/>
      <c r="AA86" s="78"/>
      <c r="AB86" s="180"/>
      <c r="AC86" s="181"/>
      <c r="AD86" s="778"/>
      <c r="AE86" s="778"/>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9.5" customHeight="1">
      <c r="A87" s="69">
        <v>9</v>
      </c>
      <c r="B87" s="805" t="s">
        <v>1107</v>
      </c>
      <c r="C87" s="805"/>
      <c r="D87" s="805"/>
      <c r="E87" s="805"/>
      <c r="F87" s="805"/>
      <c r="G87" s="73"/>
      <c r="H87" s="73"/>
      <c r="I87" s="78"/>
      <c r="J87" s="78"/>
      <c r="K87" s="78"/>
      <c r="L87" s="78"/>
      <c r="M87" s="78"/>
      <c r="N87" s="78"/>
      <c r="O87" s="78"/>
      <c r="P87" s="78"/>
      <c r="Q87" s="78"/>
      <c r="R87" s="78"/>
      <c r="S87" s="78"/>
      <c r="T87" s="78"/>
      <c r="U87" s="78"/>
      <c r="V87" s="78"/>
      <c r="W87" s="78"/>
      <c r="X87" s="78"/>
      <c r="Y87" s="78"/>
      <c r="Z87" s="78"/>
      <c r="AA87" s="78"/>
      <c r="AB87" s="180"/>
      <c r="AC87" s="181"/>
      <c r="AD87" s="778"/>
      <c r="AE87" s="778"/>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10</v>
      </c>
      <c r="B88" s="805" t="s">
        <v>888</v>
      </c>
      <c r="C88" s="805"/>
      <c r="D88" s="805"/>
      <c r="E88" s="805"/>
      <c r="F88" s="805"/>
      <c r="G88" s="73"/>
      <c r="H88" s="73"/>
      <c r="I88" s="78"/>
      <c r="J88" s="78"/>
      <c r="K88" s="78"/>
      <c r="L88" s="78"/>
      <c r="M88" s="78"/>
      <c r="N88" s="78"/>
      <c r="O88" s="78"/>
      <c r="P88" s="78"/>
      <c r="Q88" s="78"/>
      <c r="R88" s="78"/>
      <c r="S88" s="78"/>
      <c r="T88" s="78"/>
      <c r="U88" s="78"/>
      <c r="V88" s="78"/>
      <c r="W88" s="78"/>
      <c r="X88" s="78"/>
      <c r="Y88" s="78"/>
      <c r="Z88" s="78"/>
      <c r="AA88" s="78"/>
      <c r="AB88" s="180"/>
      <c r="AC88" s="181"/>
      <c r="AD88" s="778"/>
      <c r="AE88" s="778"/>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26.25" customHeight="1">
      <c r="A89" s="69">
        <v>11</v>
      </c>
      <c r="B89" s="805" t="s">
        <v>889</v>
      </c>
      <c r="C89" s="805"/>
      <c r="D89" s="805"/>
      <c r="E89" s="805"/>
      <c r="F89" s="805"/>
      <c r="G89" s="73"/>
      <c r="H89" s="73"/>
      <c r="I89" s="78"/>
      <c r="J89" s="78"/>
      <c r="K89" s="78"/>
      <c r="L89" s="78"/>
      <c r="M89" s="78"/>
      <c r="N89" s="78"/>
      <c r="O89" s="78"/>
      <c r="P89" s="78"/>
      <c r="Q89" s="78"/>
      <c r="R89" s="78"/>
      <c r="S89" s="78"/>
      <c r="T89" s="78"/>
      <c r="U89" s="78"/>
      <c r="V89" s="78"/>
      <c r="W89" s="78"/>
      <c r="X89" s="78"/>
      <c r="Y89" s="78"/>
      <c r="Z89" s="78"/>
      <c r="AA89" s="78"/>
      <c r="AB89" s="180"/>
      <c r="AC89" s="181"/>
      <c r="AD89" s="778"/>
      <c r="AE89" s="778"/>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57.75" customHeight="1">
      <c r="A90" s="525">
        <v>12</v>
      </c>
      <c r="B90" s="833" t="s">
        <v>890</v>
      </c>
      <c r="C90" s="833"/>
      <c r="D90" s="833"/>
      <c r="E90" s="833"/>
      <c r="F90" s="833"/>
      <c r="I90" s="78"/>
      <c r="J90" s="78"/>
      <c r="K90" s="379">
        <f>'Names of Bidder'!J6</f>
        <v>2</v>
      </c>
      <c r="L90" s="78"/>
      <c r="M90" s="78"/>
      <c r="N90" s="78"/>
      <c r="O90" s="78"/>
      <c r="P90" s="78"/>
      <c r="Q90" s="78"/>
      <c r="R90" s="78"/>
      <c r="S90" s="78"/>
      <c r="T90" s="78"/>
      <c r="U90" s="78"/>
      <c r="V90" s="78"/>
      <c r="W90" s="78"/>
      <c r="X90" s="78"/>
      <c r="Y90" s="78"/>
      <c r="Z90" s="78"/>
      <c r="AA90" s="78"/>
      <c r="AB90" s="180"/>
      <c r="AC90" s="181"/>
      <c r="AD90" s="778"/>
      <c r="AE90" s="778"/>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63.75" customHeight="1">
      <c r="A91" s="69">
        <v>13</v>
      </c>
      <c r="B91" s="80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805"/>
      <c r="D91" s="805"/>
      <c r="E91" s="805"/>
      <c r="F91" s="805"/>
      <c r="H91" s="73"/>
      <c r="I91" s="78"/>
      <c r="J91" s="78"/>
      <c r="K91" s="82">
        <f>'Names of Bidder'!J15</f>
        <v>2</v>
      </c>
      <c r="L91" s="78"/>
      <c r="M91" s="78"/>
      <c r="N91" s="78"/>
      <c r="O91" s="78"/>
      <c r="P91" s="78"/>
      <c r="Q91" s="78"/>
      <c r="R91" s="78"/>
      <c r="S91" s="78"/>
      <c r="T91" s="78"/>
      <c r="U91" s="78"/>
      <c r="V91" s="78"/>
      <c r="W91" s="78"/>
      <c r="X91" s="78"/>
      <c r="Y91" s="78"/>
      <c r="Z91" s="78"/>
      <c r="AA91" s="78"/>
      <c r="AB91" s="180"/>
      <c r="AC91" s="181"/>
      <c r="AD91" s="778"/>
      <c r="AE91" s="778"/>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80.25" customHeight="1">
      <c r="A92" s="69">
        <v>14</v>
      </c>
      <c r="B92" s="805" t="s">
        <v>891</v>
      </c>
      <c r="C92" s="805"/>
      <c r="D92" s="805"/>
      <c r="E92" s="805"/>
      <c r="F92" s="805"/>
      <c r="H92" s="73"/>
      <c r="I92" s="78"/>
      <c r="J92" s="78"/>
      <c r="K92" s="82"/>
      <c r="L92" s="78"/>
      <c r="M92" s="78"/>
      <c r="N92" s="78"/>
      <c r="O92" s="78"/>
      <c r="P92" s="78"/>
      <c r="Q92" s="78"/>
      <c r="R92" s="78"/>
      <c r="S92" s="78"/>
      <c r="T92" s="78"/>
      <c r="U92" s="78"/>
      <c r="V92" s="78"/>
      <c r="W92" s="78"/>
      <c r="X92" s="78"/>
      <c r="Y92" s="78"/>
      <c r="Z92" s="78"/>
      <c r="AA92" s="78"/>
      <c r="AB92" s="180"/>
      <c r="AC92" s="181"/>
      <c r="AD92" s="778"/>
      <c r="AE92" s="778"/>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123.75" customHeight="1">
      <c r="A93" s="69">
        <v>15</v>
      </c>
      <c r="B93" s="805" t="s">
        <v>1034</v>
      </c>
      <c r="C93" s="805"/>
      <c r="D93" s="805"/>
      <c r="E93" s="805"/>
      <c r="F93" s="805"/>
      <c r="G93" s="73"/>
      <c r="H93" s="73"/>
      <c r="I93" s="78"/>
      <c r="J93" s="78"/>
      <c r="K93" s="78"/>
      <c r="L93" s="78"/>
      <c r="M93" s="78"/>
      <c r="N93" s="78"/>
      <c r="O93" s="78"/>
      <c r="P93" s="78"/>
      <c r="Q93" s="78"/>
      <c r="R93" s="78"/>
      <c r="S93" s="78"/>
      <c r="T93" s="78"/>
      <c r="U93" s="78"/>
      <c r="V93" s="78"/>
      <c r="W93" s="78"/>
      <c r="X93" s="78"/>
      <c r="Y93" s="78"/>
      <c r="Z93" s="78"/>
      <c r="AA93" s="78"/>
      <c r="AB93" s="180"/>
      <c r="AC93" s="181"/>
      <c r="AD93" s="778"/>
      <c r="AE93" s="778"/>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LOOKUP(AI6,AG1:AG37,AH1:AH37) &amp; " day of " &amp; AI8 &amp; " " &amp;AI9), "", "Dated this " &amp; AI6 &amp; LOOKUP(AI6,AG1:AG37,AH1:AH37)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80"/>
      <c r="AC94" s="181"/>
      <c r="AD94" s="778"/>
      <c r="AE94" s="778"/>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892</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80"/>
      <c r="AC95" s="181"/>
      <c r="AD95" s="778"/>
      <c r="AE95" s="778"/>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80"/>
      <c r="AC96" s="181"/>
      <c r="AD96" s="778"/>
      <c r="AE96" s="778"/>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893</v>
      </c>
      <c r="G97" s="44"/>
      <c r="H97" s="44"/>
      <c r="I97" s="78"/>
      <c r="J97" s="78"/>
      <c r="K97" s="78"/>
      <c r="L97" s="78"/>
      <c r="M97" s="78"/>
      <c r="N97" s="78"/>
      <c r="O97" s="78"/>
      <c r="P97" s="78"/>
      <c r="Q97" s="78"/>
      <c r="R97" s="78"/>
      <c r="S97" s="78"/>
      <c r="T97" s="78"/>
      <c r="U97" s="78"/>
      <c r="V97" s="78"/>
      <c r="W97" s="78"/>
      <c r="X97" s="78"/>
      <c r="Y97" s="78"/>
      <c r="Z97" s="78"/>
      <c r="AA97" s="78"/>
      <c r="AB97" s="180"/>
      <c r="AC97" s="181"/>
      <c r="AD97" s="778"/>
      <c r="AE97" s="778"/>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80"/>
      <c r="AC98" s="181"/>
      <c r="AD98" s="778"/>
      <c r="AE98" s="778"/>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78"/>
      <c r="AE99" s="778"/>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57</v>
      </c>
      <c r="B100" s="36"/>
      <c r="C100" s="136" t="str">
        <f>'Attach 3(JV)'!B24</f>
        <v>--</v>
      </c>
      <c r="E100" s="52" t="s">
        <v>58</v>
      </c>
      <c r="F100" s="382"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78"/>
      <c r="AE100" s="778"/>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59</v>
      </c>
      <c r="B101" s="36"/>
      <c r="C101" s="206" t="str">
        <f>'Attach 3(JV)'!B25</f>
        <v/>
      </c>
      <c r="E101" s="52" t="s">
        <v>60</v>
      </c>
      <c r="F101" s="382"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78"/>
      <c r="AE101" s="778"/>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78"/>
      <c r="AE102" s="778"/>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78"/>
      <c r="AE103" s="778"/>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827" t="s">
        <v>894</v>
      </c>
      <c r="B104" s="827"/>
      <c r="C104" s="827"/>
      <c r="D104" s="827"/>
      <c r="E104" s="827"/>
      <c r="F104" s="827"/>
      <c r="I104" s="78"/>
      <c r="J104" s="78"/>
      <c r="K104" s="78"/>
      <c r="L104" s="78"/>
      <c r="M104" s="78"/>
      <c r="N104" s="78"/>
      <c r="O104" s="78"/>
      <c r="P104" s="78"/>
      <c r="Q104" s="78"/>
      <c r="R104" s="78"/>
      <c r="S104" s="78"/>
      <c r="T104" s="78"/>
      <c r="U104" s="78"/>
      <c r="V104" s="78"/>
      <c r="W104" s="78"/>
      <c r="X104" s="78"/>
      <c r="Y104" s="78"/>
      <c r="Z104" s="78"/>
      <c r="AA104" s="78"/>
      <c r="AD104" s="778"/>
      <c r="AE104" s="778"/>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828"/>
      <c r="B105" s="828"/>
      <c r="D105" s="76"/>
      <c r="E105" s="83"/>
      <c r="F105" s="83"/>
      <c r="G105" s="168"/>
      <c r="I105" s="78"/>
      <c r="J105" s="78"/>
      <c r="K105" s="78"/>
      <c r="L105" s="78"/>
      <c r="M105" s="78"/>
      <c r="N105" s="78"/>
      <c r="O105" s="78"/>
      <c r="P105" s="78"/>
      <c r="Q105" s="78"/>
      <c r="R105" s="78"/>
      <c r="S105" s="78"/>
      <c r="T105" s="78"/>
      <c r="U105" s="78"/>
      <c r="V105" s="78"/>
      <c r="W105" s="78"/>
      <c r="X105" s="78"/>
      <c r="Y105" s="78"/>
      <c r="Z105" s="78"/>
      <c r="AA105" s="78"/>
      <c r="AD105" s="778"/>
      <c r="AE105" s="778"/>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78"/>
      <c r="AE106" s="778"/>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IF(AND(H28="JV (Joint Venture)",H29=1), "", "Printed Name :")</f>
        <v>#REF!</v>
      </c>
      <c r="B107" s="829"/>
      <c r="C107" s="829"/>
      <c r="E107" s="52" t="s">
        <v>58</v>
      </c>
      <c r="F107" s="208"/>
      <c r="H107" s="230"/>
      <c r="I107" s="78"/>
      <c r="J107" s="78"/>
      <c r="K107" s="78"/>
      <c r="L107" s="78"/>
      <c r="M107" s="78"/>
      <c r="N107" s="78"/>
      <c r="O107" s="78"/>
      <c r="P107" s="78"/>
      <c r="Q107" s="78"/>
      <c r="R107" s="78"/>
      <c r="S107" s="78"/>
      <c r="T107" s="78"/>
      <c r="U107" s="78"/>
      <c r="V107" s="78"/>
      <c r="W107" s="78"/>
      <c r="X107" s="78"/>
      <c r="Y107" s="78"/>
      <c r="Z107" s="78"/>
      <c r="AA107" s="78"/>
      <c r="AD107" s="778"/>
      <c r="AE107" s="778"/>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IF(AND(H28="JV (Joint Venture)",H29=1), "", "Designation :")</f>
        <v>#REF!</v>
      </c>
      <c r="B108" s="829"/>
      <c r="C108" s="829"/>
      <c r="E108" s="52" t="s">
        <v>60</v>
      </c>
      <c r="F108" s="208"/>
      <c r="I108" s="78"/>
      <c r="J108" s="78"/>
      <c r="K108" s="78"/>
      <c r="L108" s="78"/>
      <c r="M108" s="78"/>
      <c r="N108" s="78"/>
      <c r="O108" s="78"/>
      <c r="P108" s="78"/>
      <c r="Q108" s="78"/>
      <c r="R108" s="78"/>
      <c r="S108" s="78"/>
      <c r="T108" s="78"/>
      <c r="U108" s="78"/>
      <c r="V108" s="78"/>
      <c r="W108" s="78"/>
      <c r="X108" s="78"/>
      <c r="Y108" s="78"/>
      <c r="Z108" s="78"/>
      <c r="AA108" s="78"/>
      <c r="AD108" s="778"/>
      <c r="AE108" s="778"/>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8"/>
      <c r="AE109" s="778"/>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895</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78"/>
      <c r="AE110" s="778"/>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825" t="s">
        <v>896</v>
      </c>
      <c r="B111" s="825"/>
      <c r="C111" s="825"/>
      <c r="D111" s="823"/>
      <c r="E111" s="823"/>
      <c r="F111" s="823"/>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79"/>
      <c r="AE111" s="779"/>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826"/>
      <c r="B112" s="826"/>
      <c r="C112" s="826"/>
      <c r="D112" s="823"/>
      <c r="E112" s="823"/>
      <c r="F112" s="823"/>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79"/>
      <c r="AE112" s="779"/>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824"/>
      <c r="B113" s="824"/>
      <c r="C113" s="824"/>
      <c r="D113" s="823"/>
      <c r="E113" s="823"/>
      <c r="F113" s="823"/>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9"/>
      <c r="AE113" s="779"/>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832" t="s">
        <v>897</v>
      </c>
      <c r="B114" s="832"/>
      <c r="C114" s="832"/>
      <c r="D114" s="823"/>
      <c r="E114" s="823"/>
      <c r="F114" s="82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9"/>
      <c r="AE114" s="779"/>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32" t="s">
        <v>898</v>
      </c>
      <c r="B115" s="832"/>
      <c r="C115" s="832"/>
      <c r="D115" s="823"/>
      <c r="E115" s="823"/>
      <c r="F115" s="82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9"/>
      <c r="AE115" s="779"/>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832" t="s">
        <v>899</v>
      </c>
      <c r="B116" s="832"/>
      <c r="C116" s="832"/>
      <c r="D116" s="823"/>
      <c r="E116" s="823"/>
      <c r="F116" s="823"/>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79"/>
      <c r="AE116" s="779"/>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25" t="s">
        <v>900</v>
      </c>
      <c r="B117" s="825"/>
      <c r="C117" s="825"/>
      <c r="D117" s="823"/>
      <c r="E117" s="823"/>
      <c r="F117" s="82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9"/>
      <c r="AE117" s="779"/>
      <c r="AF117" s="78"/>
      <c r="AG117" s="78"/>
      <c r="AH117" s="78"/>
      <c r="AI117" s="78"/>
      <c r="AJ117" s="78"/>
      <c r="AK117" s="78"/>
      <c r="AL117" s="78"/>
      <c r="AM117" s="78"/>
      <c r="AN117" s="78"/>
      <c r="AO117" s="78"/>
      <c r="AP117" s="78"/>
    </row>
    <row r="118" spans="1:52" s="24" customFormat="1" ht="21" customHeight="1">
      <c r="A118" s="826"/>
      <c r="B118" s="826"/>
      <c r="C118" s="826"/>
      <c r="D118" s="823"/>
      <c r="E118" s="823"/>
      <c r="F118" s="82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9"/>
      <c r="AE118" s="779"/>
      <c r="AF118" s="78"/>
      <c r="AG118" s="78"/>
      <c r="AH118" s="78"/>
      <c r="AI118" s="78"/>
      <c r="AJ118" s="78"/>
      <c r="AK118" s="78"/>
      <c r="AL118" s="78"/>
      <c r="AM118" s="78"/>
      <c r="AN118" s="78"/>
      <c r="AO118" s="78"/>
      <c r="AP118" s="78"/>
    </row>
    <row r="119" spans="1:52">
      <c r="A119" s="824"/>
      <c r="B119" s="824"/>
      <c r="C119" s="824"/>
      <c r="D119" s="823"/>
      <c r="E119" s="823"/>
      <c r="F119" s="823"/>
      <c r="I119" s="78"/>
      <c r="J119" s="78"/>
      <c r="K119" s="78"/>
      <c r="L119" s="78"/>
      <c r="M119" s="78"/>
      <c r="N119" s="78"/>
      <c r="O119" s="78"/>
      <c r="P119" s="78"/>
      <c r="Q119" s="78"/>
      <c r="R119" s="78"/>
      <c r="S119" s="78"/>
      <c r="T119" s="78"/>
      <c r="U119" s="78"/>
      <c r="V119" s="78"/>
      <c r="W119" s="78"/>
      <c r="X119" s="78"/>
      <c r="Y119" s="78"/>
      <c r="Z119" s="78"/>
      <c r="AA119" s="78"/>
      <c r="AD119" s="778"/>
      <c r="AE119" s="778"/>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78"/>
      <c r="AE120" s="778"/>
      <c r="AF120" s="77"/>
      <c r="AG120" s="77"/>
      <c r="AH120" s="77"/>
      <c r="AI120" s="77"/>
      <c r="AJ120" s="77"/>
      <c r="AK120" s="77"/>
      <c r="AL120" s="77"/>
      <c r="AM120" s="77"/>
      <c r="AN120" s="77"/>
      <c r="AO120" s="77"/>
      <c r="AP120" s="77"/>
    </row>
    <row r="121" spans="1:52" ht="47.25" customHeight="1">
      <c r="A121" s="831" t="str">
        <f>H121&amp;I121&amp;J121</f>
        <v/>
      </c>
      <c r="B121" s="831"/>
      <c r="C121" s="831"/>
      <c r="D121" s="831"/>
      <c r="E121" s="831"/>
      <c r="F121" s="831"/>
      <c r="H121" s="214"/>
      <c r="I121" s="215"/>
      <c r="J121" s="215"/>
      <c r="K121" s="78"/>
      <c r="L121" s="78"/>
      <c r="M121" s="78"/>
      <c r="N121" s="78"/>
      <c r="O121" s="78"/>
      <c r="P121" s="78"/>
      <c r="Q121" s="78"/>
      <c r="R121" s="78"/>
      <c r="S121" s="78"/>
      <c r="T121" s="78"/>
      <c r="U121" s="78"/>
      <c r="V121" s="78"/>
      <c r="W121" s="78"/>
      <c r="X121" s="78"/>
      <c r="Y121" s="78"/>
      <c r="Z121" s="78"/>
      <c r="AA121" s="78"/>
      <c r="AD121" s="778"/>
      <c r="AE121" s="778"/>
      <c r="AF121" s="77"/>
      <c r="AG121" s="77"/>
      <c r="AH121" s="77"/>
      <c r="AI121" s="77"/>
      <c r="AJ121" s="77"/>
      <c r="AK121" s="77"/>
      <c r="AL121" s="77"/>
      <c r="AM121" s="77"/>
      <c r="AN121" s="77"/>
      <c r="AO121" s="77"/>
      <c r="AP121" s="77"/>
    </row>
  </sheetData>
  <sheetProtection algorithmName="SHA-512" hashValue="f85oQFCpROeU9q7PkNxd8tW/Am4a57EK9YgAMCSMl5MV0FT3pn562QU2l+Fg1b9D9k5s7W9FAkiJuZ8kjGR7Wg==" saltValue="QhAzmCjf3PeCJu5K1Ate7g==" spinCount="100000" sheet="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4">
    <mergeCell ref="B61:F61"/>
    <mergeCell ref="B62:F62"/>
    <mergeCell ref="B48:C48"/>
    <mergeCell ref="D49:F49"/>
    <mergeCell ref="B55:C55"/>
    <mergeCell ref="D55:F55"/>
    <mergeCell ref="B56:C56"/>
    <mergeCell ref="D56:F56"/>
    <mergeCell ref="D54:F54"/>
    <mergeCell ref="B54:C54"/>
    <mergeCell ref="D53:F53"/>
    <mergeCell ref="B53:C53"/>
    <mergeCell ref="D52:F52"/>
    <mergeCell ref="D51:F51"/>
    <mergeCell ref="B52:C52"/>
    <mergeCell ref="B51:C51"/>
    <mergeCell ref="A121:F121"/>
    <mergeCell ref="A115:C115"/>
    <mergeCell ref="D115:F115"/>
    <mergeCell ref="A116:C116"/>
    <mergeCell ref="D116:F116"/>
    <mergeCell ref="D113:F113"/>
    <mergeCell ref="A113:C113"/>
    <mergeCell ref="B86:F86"/>
    <mergeCell ref="B65:F65"/>
    <mergeCell ref="B66:F66"/>
    <mergeCell ref="A112:C112"/>
    <mergeCell ref="D114:F114"/>
    <mergeCell ref="D112:F112"/>
    <mergeCell ref="A114:C114"/>
    <mergeCell ref="B108:C108"/>
    <mergeCell ref="B90:F90"/>
    <mergeCell ref="B93:F93"/>
    <mergeCell ref="B87:F87"/>
    <mergeCell ref="B84:F84"/>
    <mergeCell ref="B85:F85"/>
    <mergeCell ref="B69:F69"/>
    <mergeCell ref="B68:F68"/>
    <mergeCell ref="B92:F92"/>
    <mergeCell ref="B67:F67"/>
    <mergeCell ref="A119:C119"/>
    <mergeCell ref="D119:F119"/>
    <mergeCell ref="B88:F88"/>
    <mergeCell ref="A117:C117"/>
    <mergeCell ref="A118:C118"/>
    <mergeCell ref="D118:F118"/>
    <mergeCell ref="A104:F104"/>
    <mergeCell ref="A105:B105"/>
    <mergeCell ref="B107:C107"/>
    <mergeCell ref="A111:C111"/>
    <mergeCell ref="D111:F111"/>
    <mergeCell ref="B89:F89"/>
    <mergeCell ref="D34:F34"/>
    <mergeCell ref="D33:F33"/>
    <mergeCell ref="D29:F29"/>
    <mergeCell ref="D31:F31"/>
    <mergeCell ref="B33:C33"/>
    <mergeCell ref="D32:F32"/>
    <mergeCell ref="B32:C32"/>
    <mergeCell ref="B18:F18"/>
    <mergeCell ref="D117:F117"/>
    <mergeCell ref="B63:F63"/>
    <mergeCell ref="D48:F48"/>
    <mergeCell ref="B49:C49"/>
    <mergeCell ref="B64:F64"/>
    <mergeCell ref="D43:F43"/>
    <mergeCell ref="B43:C43"/>
    <mergeCell ref="B50:C50"/>
    <mergeCell ref="B58:F58"/>
    <mergeCell ref="D50:F50"/>
    <mergeCell ref="B46:C46"/>
    <mergeCell ref="B57:C57"/>
    <mergeCell ref="D57:F57"/>
    <mergeCell ref="D46:F46"/>
    <mergeCell ref="B59:F59"/>
    <mergeCell ref="B60:F60"/>
    <mergeCell ref="G16:H16"/>
    <mergeCell ref="B17:F17"/>
    <mergeCell ref="G23:J23"/>
    <mergeCell ref="B20:F20"/>
    <mergeCell ref="D30:F30"/>
    <mergeCell ref="D27:F27"/>
    <mergeCell ref="B44:C44"/>
    <mergeCell ref="D36:F36"/>
    <mergeCell ref="B41:C41"/>
    <mergeCell ref="B42:C42"/>
    <mergeCell ref="D38:F38"/>
    <mergeCell ref="D39:F39"/>
    <mergeCell ref="D40:F40"/>
    <mergeCell ref="D41:F41"/>
    <mergeCell ref="D37:F37"/>
    <mergeCell ref="G20:J20"/>
    <mergeCell ref="D21:F21"/>
    <mergeCell ref="D23:F23"/>
    <mergeCell ref="D22:F22"/>
    <mergeCell ref="D24:F24"/>
    <mergeCell ref="D25:F25"/>
    <mergeCell ref="B35:C35"/>
    <mergeCell ref="D35:F35"/>
    <mergeCell ref="B27:C27"/>
    <mergeCell ref="A1:E1"/>
    <mergeCell ref="B91:F91"/>
    <mergeCell ref="B37:C37"/>
    <mergeCell ref="B38:C38"/>
    <mergeCell ref="B39:C39"/>
    <mergeCell ref="B40:C40"/>
    <mergeCell ref="D44:F44"/>
    <mergeCell ref="B45:C45"/>
    <mergeCell ref="A3:F3"/>
    <mergeCell ref="C5:F5"/>
    <mergeCell ref="B6:C6"/>
    <mergeCell ref="B36:C36"/>
    <mergeCell ref="B31:C31"/>
    <mergeCell ref="D26:F26"/>
    <mergeCell ref="B30:C30"/>
    <mergeCell ref="C83:D83"/>
    <mergeCell ref="B47:C47"/>
    <mergeCell ref="D47:F47"/>
    <mergeCell ref="D42:F42"/>
    <mergeCell ref="B15:F15"/>
    <mergeCell ref="D28:F28"/>
    <mergeCell ref="B21:C21"/>
    <mergeCell ref="B26:C26"/>
    <mergeCell ref="B34:C34"/>
  </mergeCells>
  <conditionalFormatting sqref="A104:F109">
    <cfRule type="expression" dxfId="11" priority="13">
      <formula>$H$28="Sole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5">
    <cfRule type="expression" dxfId="6" priority="1">
      <formula>$K$91=1</formula>
    </cfRule>
    <cfRule type="expression" dxfId="5" priority="3">
      <formula>$K$94=2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7:F108">
    <cfRule type="expression" dxfId="2" priority="18" stopIfTrue="1">
      <formula>$E$107=""</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50">
        <f>'Bid Form 1st Envelope '!I21</f>
        <v>0</v>
      </c>
      <c r="B1" s="1450"/>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901</v>
      </c>
    </row>
    <row r="14" spans="1:4">
      <c r="A14" s="166">
        <v>2</v>
      </c>
      <c r="B14" s="167" t="s">
        <v>902</v>
      </c>
    </row>
    <row r="15" spans="1:4">
      <c r="A15" s="166">
        <v>3</v>
      </c>
      <c r="B15" s="167" t="s">
        <v>903</v>
      </c>
    </row>
    <row r="16" spans="1:4">
      <c r="A16" s="166">
        <v>4</v>
      </c>
      <c r="B16" s="167" t="s">
        <v>904</v>
      </c>
    </row>
    <row r="17" spans="1:2">
      <c r="A17" s="166">
        <v>5</v>
      </c>
      <c r="B17" s="167" t="s">
        <v>905</v>
      </c>
    </row>
    <row r="18" spans="1:2">
      <c r="A18" s="166">
        <v>6</v>
      </c>
      <c r="B18" s="167" t="s">
        <v>906</v>
      </c>
    </row>
    <row r="19" spans="1:2">
      <c r="A19" s="166">
        <v>7</v>
      </c>
      <c r="B19" s="167" t="s">
        <v>907</v>
      </c>
    </row>
    <row r="20" spans="1:2">
      <c r="A20" s="166">
        <v>8</v>
      </c>
      <c r="B20" s="167" t="s">
        <v>908</v>
      </c>
    </row>
    <row r="21" spans="1:2">
      <c r="A21" s="166">
        <v>9</v>
      </c>
      <c r="B21" s="167" t="s">
        <v>909</v>
      </c>
    </row>
    <row r="22" spans="1:2">
      <c r="A22" s="166">
        <v>10</v>
      </c>
      <c r="B22" s="167" t="s">
        <v>910</v>
      </c>
    </row>
    <row r="23" spans="1:2">
      <c r="A23" s="166">
        <v>11</v>
      </c>
      <c r="B23" s="167" t="s">
        <v>911</v>
      </c>
    </row>
    <row r="24" spans="1:2">
      <c r="A24" s="166">
        <v>12</v>
      </c>
      <c r="B24" s="167" t="s">
        <v>912</v>
      </c>
    </row>
    <row r="25" spans="1:2">
      <c r="A25" s="166">
        <v>13</v>
      </c>
      <c r="B25" s="167" t="s">
        <v>913</v>
      </c>
    </row>
    <row r="26" spans="1:2">
      <c r="A26" s="166">
        <v>14</v>
      </c>
      <c r="B26" s="167" t="s">
        <v>914</v>
      </c>
    </row>
    <row r="27" spans="1:2">
      <c r="A27" s="166">
        <v>15</v>
      </c>
      <c r="B27" s="167" t="s">
        <v>915</v>
      </c>
    </row>
    <row r="28" spans="1:2">
      <c r="A28" s="166">
        <v>16</v>
      </c>
      <c r="B28" s="167" t="s">
        <v>916</v>
      </c>
    </row>
    <row r="29" spans="1:2">
      <c r="A29" s="166">
        <v>17</v>
      </c>
      <c r="B29" s="167" t="s">
        <v>917</v>
      </c>
    </row>
    <row r="30" spans="1:2">
      <c r="A30" s="166">
        <v>18</v>
      </c>
      <c r="B30" s="167" t="s">
        <v>918</v>
      </c>
    </row>
    <row r="31" spans="1:2">
      <c r="A31" s="166">
        <v>19</v>
      </c>
      <c r="B31" s="167" t="s">
        <v>919</v>
      </c>
    </row>
    <row r="32" spans="1:2">
      <c r="A32" s="166">
        <v>20</v>
      </c>
      <c r="B32" s="167" t="s">
        <v>920</v>
      </c>
    </row>
    <row r="33" spans="1:2">
      <c r="A33" s="166">
        <v>21</v>
      </c>
      <c r="B33" s="167" t="s">
        <v>921</v>
      </c>
    </row>
    <row r="34" spans="1:2">
      <c r="A34" s="166">
        <v>22</v>
      </c>
      <c r="B34" s="167" t="s">
        <v>922</v>
      </c>
    </row>
    <row r="35" spans="1:2">
      <c r="A35" s="166">
        <v>23</v>
      </c>
      <c r="B35" s="167" t="s">
        <v>923</v>
      </c>
    </row>
    <row r="36" spans="1:2">
      <c r="A36" s="166">
        <v>24</v>
      </c>
      <c r="B36" s="167" t="s">
        <v>924</v>
      </c>
    </row>
    <row r="37" spans="1:2">
      <c r="A37" s="166">
        <v>25</v>
      </c>
      <c r="B37" s="167" t="s">
        <v>925</v>
      </c>
    </row>
    <row r="38" spans="1:2">
      <c r="A38" s="166">
        <v>26</v>
      </c>
      <c r="B38" s="167" t="s">
        <v>926</v>
      </c>
    </row>
    <row r="39" spans="1:2">
      <c r="A39" s="166">
        <v>27</v>
      </c>
      <c r="B39" s="167" t="s">
        <v>927</v>
      </c>
    </row>
    <row r="40" spans="1:2">
      <c r="A40" s="166">
        <v>28</v>
      </c>
      <c r="B40" s="167" t="s">
        <v>928</v>
      </c>
    </row>
    <row r="41" spans="1:2">
      <c r="A41" s="166">
        <v>29</v>
      </c>
      <c r="B41" s="167" t="s">
        <v>929</v>
      </c>
    </row>
    <row r="42" spans="1:2">
      <c r="A42" s="166">
        <v>30</v>
      </c>
      <c r="B42" s="167" t="s">
        <v>930</v>
      </c>
    </row>
    <row r="43" spans="1:2">
      <c r="A43" s="166">
        <v>31</v>
      </c>
      <c r="B43" s="167" t="s">
        <v>931</v>
      </c>
    </row>
    <row r="44" spans="1:2">
      <c r="A44" s="166">
        <v>32</v>
      </c>
      <c r="B44" s="167" t="s">
        <v>932</v>
      </c>
    </row>
    <row r="45" spans="1:2">
      <c r="A45" s="166">
        <v>33</v>
      </c>
      <c r="B45" s="167" t="s">
        <v>933</v>
      </c>
    </row>
    <row r="46" spans="1:2">
      <c r="A46" s="166">
        <v>34</v>
      </c>
      <c r="B46" s="167" t="s">
        <v>934</v>
      </c>
    </row>
    <row r="47" spans="1:2">
      <c r="A47" s="166">
        <v>35</v>
      </c>
      <c r="B47" s="167" t="s">
        <v>935</v>
      </c>
    </row>
    <row r="48" spans="1:2">
      <c r="A48" s="166">
        <v>36</v>
      </c>
      <c r="B48" s="167" t="s">
        <v>936</v>
      </c>
    </row>
    <row r="49" spans="1:2">
      <c r="A49" s="166">
        <v>37</v>
      </c>
      <c r="B49" s="167" t="s">
        <v>937</v>
      </c>
    </row>
    <row r="50" spans="1:2">
      <c r="A50" s="166">
        <v>38</v>
      </c>
      <c r="B50" s="167" t="s">
        <v>938</v>
      </c>
    </row>
    <row r="51" spans="1:2">
      <c r="A51" s="166">
        <v>39</v>
      </c>
      <c r="B51" s="167" t="s">
        <v>939</v>
      </c>
    </row>
    <row r="52" spans="1:2">
      <c r="A52" s="166">
        <v>40</v>
      </c>
      <c r="B52" s="167" t="s">
        <v>940</v>
      </c>
    </row>
    <row r="53" spans="1:2">
      <c r="A53" s="166">
        <v>41</v>
      </c>
      <c r="B53" s="167" t="s">
        <v>941</v>
      </c>
    </row>
    <row r="54" spans="1:2">
      <c r="A54" s="166">
        <v>42</v>
      </c>
      <c r="B54" s="167" t="s">
        <v>942</v>
      </c>
    </row>
    <row r="55" spans="1:2">
      <c r="A55" s="166">
        <v>43</v>
      </c>
      <c r="B55" s="167" t="s">
        <v>943</v>
      </c>
    </row>
    <row r="56" spans="1:2">
      <c r="A56" s="166">
        <v>44</v>
      </c>
      <c r="B56" s="167" t="s">
        <v>944</v>
      </c>
    </row>
    <row r="57" spans="1:2">
      <c r="A57" s="166">
        <v>45</v>
      </c>
      <c r="B57" s="167" t="s">
        <v>945</v>
      </c>
    </row>
    <row r="58" spans="1:2">
      <c r="A58" s="166">
        <v>46</v>
      </c>
      <c r="B58" s="167" t="s">
        <v>946</v>
      </c>
    </row>
    <row r="59" spans="1:2">
      <c r="A59" s="166">
        <v>47</v>
      </c>
      <c r="B59" s="167" t="s">
        <v>947</v>
      </c>
    </row>
    <row r="60" spans="1:2">
      <c r="A60" s="166">
        <v>48</v>
      </c>
      <c r="B60" s="167" t="s">
        <v>948</v>
      </c>
    </row>
    <row r="61" spans="1:2">
      <c r="A61" s="166">
        <v>49</v>
      </c>
      <c r="B61" s="167" t="s">
        <v>949</v>
      </c>
    </row>
    <row r="62" spans="1:2">
      <c r="A62" s="166">
        <v>50</v>
      </c>
      <c r="B62" s="167" t="s">
        <v>950</v>
      </c>
    </row>
    <row r="63" spans="1:2">
      <c r="A63" s="166">
        <v>51</v>
      </c>
      <c r="B63" s="167" t="s">
        <v>951</v>
      </c>
    </row>
    <row r="64" spans="1:2">
      <c r="A64" s="166">
        <v>52</v>
      </c>
      <c r="B64" s="167" t="s">
        <v>952</v>
      </c>
    </row>
    <row r="65" spans="1:2">
      <c r="A65" s="166">
        <v>53</v>
      </c>
      <c r="B65" s="167" t="s">
        <v>953</v>
      </c>
    </row>
    <row r="66" spans="1:2">
      <c r="A66" s="166">
        <v>54</v>
      </c>
      <c r="B66" s="167" t="s">
        <v>954</v>
      </c>
    </row>
    <row r="67" spans="1:2">
      <c r="A67" s="166">
        <v>55</v>
      </c>
      <c r="B67" s="167" t="s">
        <v>955</v>
      </c>
    </row>
    <row r="68" spans="1:2">
      <c r="A68" s="166">
        <v>56</v>
      </c>
      <c r="B68" s="167" t="s">
        <v>956</v>
      </c>
    </row>
    <row r="69" spans="1:2">
      <c r="A69" s="166">
        <v>57</v>
      </c>
      <c r="B69" s="167" t="s">
        <v>957</v>
      </c>
    </row>
    <row r="70" spans="1:2">
      <c r="A70" s="166">
        <v>58</v>
      </c>
      <c r="B70" s="167" t="s">
        <v>958</v>
      </c>
    </row>
    <row r="71" spans="1:2">
      <c r="A71" s="166">
        <v>59</v>
      </c>
      <c r="B71" s="167" t="s">
        <v>959</v>
      </c>
    </row>
    <row r="72" spans="1:2">
      <c r="A72" s="166">
        <v>60</v>
      </c>
      <c r="B72" s="167" t="s">
        <v>960</v>
      </c>
    </row>
    <row r="73" spans="1:2">
      <c r="A73" s="166">
        <v>61</v>
      </c>
      <c r="B73" s="167" t="s">
        <v>961</v>
      </c>
    </row>
    <row r="74" spans="1:2">
      <c r="A74" s="166">
        <v>62</v>
      </c>
      <c r="B74" s="167" t="s">
        <v>962</v>
      </c>
    </row>
    <row r="75" spans="1:2">
      <c r="A75" s="166">
        <v>63</v>
      </c>
      <c r="B75" s="167" t="s">
        <v>963</v>
      </c>
    </row>
    <row r="76" spans="1:2">
      <c r="A76" s="166">
        <v>64</v>
      </c>
      <c r="B76" s="167" t="s">
        <v>964</v>
      </c>
    </row>
    <row r="77" spans="1:2">
      <c r="A77" s="166">
        <v>65</v>
      </c>
      <c r="B77" s="167" t="s">
        <v>965</v>
      </c>
    </row>
    <row r="78" spans="1:2">
      <c r="A78" s="166">
        <v>66</v>
      </c>
      <c r="B78" s="167" t="s">
        <v>966</v>
      </c>
    </row>
    <row r="79" spans="1:2">
      <c r="A79" s="166">
        <v>67</v>
      </c>
      <c r="B79" s="167" t="s">
        <v>967</v>
      </c>
    </row>
    <row r="80" spans="1:2">
      <c r="A80" s="166">
        <v>68</v>
      </c>
      <c r="B80" s="167" t="s">
        <v>968</v>
      </c>
    </row>
    <row r="81" spans="1:2">
      <c r="A81" s="166">
        <v>69</v>
      </c>
      <c r="B81" s="167" t="s">
        <v>969</v>
      </c>
    </row>
    <row r="82" spans="1:2">
      <c r="A82" s="166">
        <v>70</v>
      </c>
      <c r="B82" s="167" t="s">
        <v>970</v>
      </c>
    </row>
    <row r="83" spans="1:2">
      <c r="A83" s="166">
        <v>71</v>
      </c>
      <c r="B83" s="167" t="s">
        <v>971</v>
      </c>
    </row>
    <row r="84" spans="1:2">
      <c r="A84" s="166">
        <v>72</v>
      </c>
      <c r="B84" s="167" t="s">
        <v>972</v>
      </c>
    </row>
    <row r="85" spans="1:2">
      <c r="A85" s="166">
        <v>73</v>
      </c>
      <c r="B85" s="167" t="s">
        <v>973</v>
      </c>
    </row>
    <row r="86" spans="1:2">
      <c r="A86" s="166">
        <v>74</v>
      </c>
      <c r="B86" s="167" t="s">
        <v>974</v>
      </c>
    </row>
    <row r="87" spans="1:2">
      <c r="A87" s="166">
        <v>75</v>
      </c>
      <c r="B87" s="167" t="s">
        <v>975</v>
      </c>
    </row>
    <row r="88" spans="1:2">
      <c r="A88" s="166">
        <v>76</v>
      </c>
      <c r="B88" s="167" t="s">
        <v>976</v>
      </c>
    </row>
    <row r="89" spans="1:2">
      <c r="A89" s="166">
        <v>77</v>
      </c>
      <c r="B89" s="167" t="s">
        <v>977</v>
      </c>
    </row>
    <row r="90" spans="1:2">
      <c r="A90" s="166">
        <v>78</v>
      </c>
      <c r="B90" s="167" t="s">
        <v>978</v>
      </c>
    </row>
    <row r="91" spans="1:2">
      <c r="A91" s="166">
        <v>79</v>
      </c>
      <c r="B91" s="167" t="s">
        <v>979</v>
      </c>
    </row>
    <row r="92" spans="1:2">
      <c r="A92" s="166">
        <v>80</v>
      </c>
      <c r="B92" s="167" t="s">
        <v>980</v>
      </c>
    </row>
    <row r="93" spans="1:2">
      <c r="A93" s="166">
        <v>81</v>
      </c>
      <c r="B93" s="167" t="s">
        <v>981</v>
      </c>
    </row>
    <row r="94" spans="1:2">
      <c r="A94" s="166">
        <v>82</v>
      </c>
      <c r="B94" s="167" t="s">
        <v>982</v>
      </c>
    </row>
    <row r="95" spans="1:2">
      <c r="A95" s="166">
        <v>83</v>
      </c>
      <c r="B95" s="167" t="s">
        <v>983</v>
      </c>
    </row>
    <row r="96" spans="1:2">
      <c r="A96" s="166">
        <v>84</v>
      </c>
      <c r="B96" s="167" t="s">
        <v>984</v>
      </c>
    </row>
    <row r="97" spans="1:2">
      <c r="A97" s="166">
        <v>85</v>
      </c>
      <c r="B97" s="167" t="s">
        <v>985</v>
      </c>
    </row>
    <row r="98" spans="1:2">
      <c r="A98" s="166">
        <v>86</v>
      </c>
      <c r="B98" s="167" t="s">
        <v>986</v>
      </c>
    </row>
    <row r="99" spans="1:2">
      <c r="A99" s="166">
        <v>87</v>
      </c>
      <c r="B99" s="167" t="s">
        <v>987</v>
      </c>
    </row>
    <row r="100" spans="1:2">
      <c r="A100" s="166">
        <v>88</v>
      </c>
      <c r="B100" s="167" t="s">
        <v>988</v>
      </c>
    </row>
    <row r="101" spans="1:2">
      <c r="A101" s="166">
        <v>89</v>
      </c>
      <c r="B101" s="167" t="s">
        <v>989</v>
      </c>
    </row>
    <row r="102" spans="1:2">
      <c r="A102" s="166">
        <v>90</v>
      </c>
      <c r="B102" s="167" t="s">
        <v>990</v>
      </c>
    </row>
    <row r="103" spans="1:2">
      <c r="A103" s="166">
        <v>91</v>
      </c>
      <c r="B103" s="167" t="s">
        <v>991</v>
      </c>
    </row>
    <row r="104" spans="1:2">
      <c r="A104" s="166">
        <v>92</v>
      </c>
      <c r="B104" s="167" t="s">
        <v>992</v>
      </c>
    </row>
    <row r="105" spans="1:2">
      <c r="A105" s="166">
        <v>93</v>
      </c>
      <c r="B105" s="167" t="s">
        <v>993</v>
      </c>
    </row>
    <row r="106" spans="1:2">
      <c r="A106" s="166">
        <v>94</v>
      </c>
      <c r="B106" s="167" t="s">
        <v>994</v>
      </c>
    </row>
    <row r="107" spans="1:2">
      <c r="A107" s="166">
        <v>95</v>
      </c>
      <c r="B107" s="167" t="s">
        <v>995</v>
      </c>
    </row>
    <row r="108" spans="1:2">
      <c r="A108" s="166">
        <v>96</v>
      </c>
      <c r="B108" s="167" t="s">
        <v>996</v>
      </c>
    </row>
    <row r="109" spans="1:2">
      <c r="A109" s="166">
        <v>97</v>
      </c>
      <c r="B109" s="167" t="s">
        <v>997</v>
      </c>
    </row>
    <row r="110" spans="1:2">
      <c r="A110" s="166">
        <v>98</v>
      </c>
      <c r="B110" s="167" t="s">
        <v>998</v>
      </c>
    </row>
    <row r="111" spans="1:2">
      <c r="A111" s="166">
        <v>99</v>
      </c>
      <c r="B111" s="167" t="s">
        <v>999</v>
      </c>
    </row>
    <row r="112" spans="1:2">
      <c r="A112" s="166">
        <v>100</v>
      </c>
      <c r="B112" s="167" t="s">
        <v>1000</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Attach-23</vt:lpstr>
      <vt:lpstr>Attach-25</vt:lpstr>
      <vt:lpstr>Attach 26</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26'!Print_Area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'Attach-23'!Print_Area</vt:lpstr>
      <vt:lpstr>'Attach-25'!Print_Area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2026-03-05T07:23:32Z</cp:lastPrinted>
  <dcterms:created xsi:type="dcterms:W3CDTF">2010-09-27T08:09:01Z</dcterms:created>
  <dcterms:modified xsi:type="dcterms:W3CDTF">2026-03-10T11:29:58Z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2026-02-25T06:38:15Z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4a695a02-4018-46b3-a6d3-a3331cf42a23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